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Gói thầu 2026\1. Bệnh viện tỉnh\3. Thuốc Generic 2026\HSMT(GÓP Ý)\"/>
    </mc:Choice>
  </mc:AlternateContent>
  <bookViews>
    <workbookView xWindow="-120" yWindow="-120" windowWidth="20730" windowHeight="11160" activeTab="3"/>
  </bookViews>
  <sheets>
    <sheet name="Sheet0" sheetId="1" r:id="rId1"/>
    <sheet name="Sheet1" sheetId="2" r:id="rId2"/>
    <sheet name="Sheet2" sheetId="3" r:id="rId3"/>
    <sheet name="Hướng_dẫn" sheetId="4" r:id="rId4"/>
  </sheets>
  <definedNames>
    <definedName name="_xlnm.Print_Titles" localSheetId="1">Sheet1!$1:$1</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2" i="3" l="1"/>
  <c r="AU69" i="2"/>
  <c r="AU68" i="2"/>
  <c r="AV67" i="2"/>
  <c r="AV66" i="2"/>
  <c r="AV65" i="2"/>
  <c r="AV64" i="2"/>
  <c r="AV63" i="2"/>
  <c r="AV62" i="2"/>
  <c r="AV61" i="2"/>
  <c r="AV60" i="2"/>
  <c r="AV59" i="2"/>
  <c r="AV58" i="2"/>
  <c r="AV57" i="2"/>
  <c r="AV56" i="2"/>
  <c r="AV55" i="2"/>
  <c r="AV54" i="2"/>
  <c r="AV53" i="2"/>
  <c r="AV52" i="2"/>
  <c r="AV51" i="2"/>
  <c r="AV50" i="2"/>
  <c r="AV49" i="2"/>
  <c r="AV48" i="2"/>
  <c r="AV47" i="2"/>
  <c r="AV46" i="2"/>
  <c r="AV45" i="2"/>
  <c r="AV44" i="2"/>
  <c r="AV43" i="2"/>
  <c r="AV42" i="2"/>
  <c r="AV41" i="2"/>
  <c r="AV40" i="2"/>
  <c r="AV39" i="2"/>
  <c r="AV38" i="2"/>
  <c r="AV37" i="2"/>
  <c r="AV36" i="2"/>
  <c r="AV35" i="2"/>
  <c r="AV34" i="2"/>
  <c r="AV33" i="2"/>
  <c r="AV32" i="2"/>
  <c r="AV31" i="2"/>
  <c r="AV30" i="2"/>
  <c r="AV29" i="2"/>
  <c r="AV28" i="2"/>
  <c r="AV27" i="2"/>
  <c r="AV26" i="2"/>
  <c r="AV25" i="2"/>
  <c r="AV24" i="2"/>
  <c r="AV23" i="2"/>
  <c r="AV22" i="2"/>
  <c r="AV21" i="2"/>
  <c r="AV20" i="2"/>
  <c r="AV19" i="2"/>
  <c r="AV18" i="2"/>
  <c r="AV17" i="2"/>
  <c r="AV16" i="2"/>
  <c r="AV15" i="2"/>
  <c r="AV14" i="2"/>
  <c r="AV13" i="2"/>
  <c r="AV12" i="2"/>
  <c r="AV11" i="2"/>
  <c r="AV10" i="2"/>
  <c r="AV9" i="2"/>
  <c r="AV8" i="2"/>
  <c r="AV7" i="2"/>
  <c r="AV6" i="2"/>
  <c r="AV5" i="2"/>
  <c r="AV4" i="2"/>
  <c r="AV3" i="2"/>
</calcChain>
</file>

<file path=xl/sharedStrings.xml><?xml version="1.0" encoding="utf-8"?>
<sst xmlns="http://schemas.openxmlformats.org/spreadsheetml/2006/main" count="726" uniqueCount="369">
  <si>
    <t>STT</t>
  </si>
  <si>
    <t>THÔNG TIN</t>
  </si>
  <si>
    <t>DL</t>
  </si>
  <si>
    <t>Tên doanh nghiệp :</t>
  </si>
  <si>
    <t>Địa chỉ</t>
  </si>
  <si>
    <t>Số điện thoại:</t>
  </si>
  <si>
    <t>Người đại diện:</t>
  </si>
  <si>
    <t>Email:</t>
  </si>
  <si>
    <t>Ghi chú:</t>
  </si>
  <si>
    <t>Mã nhà thầu</t>
  </si>
  <si>
    <t>Fax</t>
  </si>
  <si>
    <t>F1</t>
  </si>
  <si>
    <t>F2</t>
  </si>
  <si>
    <t>F3</t>
  </si>
  <si>
    <t>F4</t>
  </si>
  <si>
    <t>F5</t>
  </si>
  <si>
    <t>F6</t>
  </si>
  <si>
    <t>F7</t>
  </si>
  <si>
    <t>F8</t>
  </si>
  <si>
    <t>F9</t>
  </si>
  <si>
    <t>F10</t>
  </si>
  <si>
    <t>F11</t>
  </si>
  <si>
    <t>F12</t>
  </si>
  <si>
    <t>F13</t>
  </si>
  <si>
    <t>F14</t>
  </si>
  <si>
    <t>F15</t>
  </si>
  <si>
    <t>F16</t>
  </si>
  <si>
    <t>F17</t>
  </si>
  <si>
    <t>F18</t>
  </si>
  <si>
    <t>F19</t>
  </si>
  <si>
    <t>F20</t>
  </si>
  <si>
    <t>F21</t>
  </si>
  <si>
    <t>F22</t>
  </si>
  <si>
    <t>F23</t>
  </si>
  <si>
    <t>F24</t>
  </si>
  <si>
    <t>F25</t>
  </si>
  <si>
    <t>F26</t>
  </si>
  <si>
    <t>F27</t>
  </si>
  <si>
    <t>F28</t>
  </si>
  <si>
    <t>F29</t>
  </si>
  <si>
    <t>F30</t>
  </si>
  <si>
    <t>F31</t>
  </si>
  <si>
    <t>F32</t>
  </si>
  <si>
    <t>F33</t>
  </si>
  <si>
    <t>F34</t>
  </si>
  <si>
    <t>F35</t>
  </si>
  <si>
    <t>F36</t>
  </si>
  <si>
    <t>F37</t>
  </si>
  <si>
    <t>F38</t>
  </si>
  <si>
    <t>F39</t>
  </si>
  <si>
    <t>F40</t>
  </si>
  <si>
    <t>F41</t>
  </si>
  <si>
    <t>F42</t>
  </si>
  <si>
    <t>F43</t>
  </si>
  <si>
    <t>F44</t>
  </si>
  <si>
    <t>F45</t>
  </si>
  <si>
    <t>F46</t>
  </si>
  <si>
    <t>F47</t>
  </si>
  <si>
    <t>F48</t>
  </si>
  <si>
    <t>F49</t>
  </si>
  <si>
    <t>Mã số</t>
  </si>
  <si>
    <t>Tên thuốc</t>
  </si>
  <si>
    <t>Tên hoạt chất</t>
  </si>
  <si>
    <t>Hàm lượng</t>
  </si>
  <si>
    <t>Đường dùng</t>
  </si>
  <si>
    <t>Dạng bào chế (SX, NK, KD)</t>
  </si>
  <si>
    <t xml:space="preserve"> ĐVT</t>
  </si>
  <si>
    <t>Số lượng</t>
  </si>
  <si>
    <t>Giá kế hoạch</t>
  </si>
  <si>
    <t>Hãng sản xuất</t>
  </si>
  <si>
    <t>Nước sản xuất</t>
  </si>
  <si>
    <t>Qui cách đóng gói</t>
  </si>
  <si>
    <t>Số đăng ký/ giấy phép nhập khẩu</t>
  </si>
  <si>
    <t>Hạn dùng</t>
  </si>
  <si>
    <t>Phân loại</t>
  </si>
  <si>
    <t>Đơn giá dự thầu (Đã có VAT - Giảm giá(nếu có))</t>
  </si>
  <si>
    <t xml:space="preserve"> Giá bán buôn kê khai/kê khai lại </t>
  </si>
  <si>
    <t>1. Mặt hàng thuốc tham dự thầu được sản xuất trên dây chuyền sản xuất thuốc</t>
  </si>
  <si>
    <t>2. Mặt hàng thuốc tham dự thầu được sản xuất:</t>
  </si>
  <si>
    <t>3. Tình hình vi phạm chất lượng của mặt hàng thuốc dự thầu</t>
  </si>
  <si>
    <t>4. Tình hình vi phạm chất lượng của cơ sở sản xuất mặt hàng thuốc dự thầu</t>
  </si>
  <si>
    <t>5. Hạn dùng (Tuổi thọ) của thuốc</t>
  </si>
  <si>
    <t>6. Tiêu chí đánh giá về nguyên liệu (hoạt chất) sản xuất mặt hàng thuốc tham dự thầu</t>
  </si>
  <si>
    <t>7. Tiêu chí đánh giá về tương đương sinh học của thuốc, thuốc thuộc danh mục sản phẩm quốc gia, thuốc được giải thưởng “Ngôi sao thuốc Việt” của Bộ Y tế</t>
  </si>
  <si>
    <t>8. Mặt hàng thuốc được sản xuất từ nguyên liệu kháng sinh sản xuất trong nước (Không đánh giá đối với thuốc dược liệu, thuốc có thành phần dược liệu phối hợp với dược chất hóa dược, thuốc cổ truyền)</t>
  </si>
  <si>
    <t>9. Mặt hàng thuốc tham dự thầu là thuốc dược liệu, thuốc có thành phần dược liệu phối hợp với dược chất hóa dược, thuốc cổ truyền (Không đánh giá đối với thuốc hóa dược, vắc xin, sinh phẩm)</t>
  </si>
  <si>
    <t>10. Mặt hàng thuốc được cung ứng bởi cơ sở</t>
  </si>
  <si>
    <t>11. Mặt hàng thuốc được cung ứng bởi nhà thầu có kinh nghiệm cung ứng thuốc</t>
  </si>
  <si>
    <t xml:space="preserve">12. Khả năng đáp ứng yêu cầu của nhà thầu về điều kiện giao hàng </t>
  </si>
  <si>
    <t xml:space="preserve">13. Mặt hàng thuốc được cung ứng bởi nhà thầu có uy tín trong thực hiện hợp đồng  </t>
  </si>
  <si>
    <t xml:space="preserve">14. Mặt hàng thuốc tham dự thầu bởi nhà thầu có hệ thống phân phối, cung ứng rộng khắp tại các địa bàn miền núi, khó khăn </t>
  </si>
  <si>
    <t>Tổng điểm kỹ thuật</t>
  </si>
  <si>
    <t>Gói thầu</t>
  </si>
  <si>
    <t>Viên</t>
  </si>
  <si>
    <t>Ống</t>
  </si>
  <si>
    <t>Tuýp</t>
  </si>
  <si>
    <t>Chai/Lọ/ Ống/Túi</t>
  </si>
  <si>
    <t>Chai/Lọ/ Túi</t>
  </si>
  <si>
    <t>Chai/Lọ/ Ống</t>
  </si>
  <si>
    <t>Lọ/Ống</t>
  </si>
  <si>
    <t>viên</t>
  </si>
  <si>
    <t>Gói</t>
  </si>
  <si>
    <t>Viên nang</t>
  </si>
  <si>
    <t>ống</t>
  </si>
  <si>
    <t>Bột pha tiêm</t>
  </si>
  <si>
    <t>Lọ</t>
  </si>
  <si>
    <t>500mg</t>
  </si>
  <si>
    <t>Uống</t>
  </si>
  <si>
    <t>Viên nén bao phim</t>
  </si>
  <si>
    <t>Chai/Lọ</t>
  </si>
  <si>
    <t>Chai/Lọ /Ống/Túi</t>
  </si>
  <si>
    <t>Chai/Lọ/Ống/Túi</t>
  </si>
  <si>
    <t>Nitroglycerine</t>
  </si>
  <si>
    <t>5mg/5ml</t>
  </si>
  <si>
    <t>Tiêm</t>
  </si>
  <si>
    <t>Thuốc tiêm</t>
  </si>
  <si>
    <t>Nhỏ mắt</t>
  </si>
  <si>
    <t>ID</t>
  </si>
  <si>
    <t>ChonDiem</t>
  </si>
  <si>
    <t>TenTieuChi</t>
  </si>
  <si>
    <t>MucDiem1</t>
  </si>
  <si>
    <t>GhiChu</t>
  </si>
  <si>
    <t>ID_TieuChiCham</t>
  </si>
  <si>
    <t>TieuChiCham</t>
  </si>
  <si>
    <t>TCKTCuaNhaThau</t>
  </si>
  <si>
    <t>Diem</t>
  </si>
  <si>
    <t>Tong</t>
  </si>
  <si>
    <t>1.1.a. Đạt nguyên tắc, tiêu chuẩn EU-GMP hoặc nguyên tắc, tiêu chuẩn tương đương EU-GMP: Tại nước thuộc danh sách SRA hoặc EMA</t>
  </si>
  <si>
    <t>T</t>
  </si>
  <si>
    <t>1.1.b. Đạt nguyên tắc, tiêu chuẩn EU-GMP hoặc nguyên tắc, tiêu chuẩn tương đương EU-GMP: Tại nước còn lại không thuộc điểm a mục này</t>
  </si>
  <si>
    <t>1.2. Đạt nguyên tắc, tiêu chuẩn PIC/S-GMP</t>
  </si>
  <si>
    <t>1.3.a. Đạt nguyên tắc, tiêu chuẩn GMP: Được cơ quan quản lý dược Việt Nam công bố đáp ứng nguyên tắc, tiêu chuẩn GMP và thuốc được gia công, chuyển giao công nghệ tại Việt Nam có cơ sở tham gia vào quá trình sản xuất thuốc trước chuyển giao công nghệ hoặc cơ sở sản xuất thuốc đặt gia công tại nước thuộc danh sách SRA hoặc EMA</t>
  </si>
  <si>
    <t>1.3.b. Đạt nguyên tắc, tiêu chuẩn GMP: Được cơ quan quản lý dược Việt Nam công bố đáp ứng nguyên tắc, tiêu chuẩn GMP và thuốc được gia công, chuyển giao công nghệ tại Việt Nam có cơ sở tham gia vào quá trình sản xuất thuốc trước chuyển giao công nghệ hoặc cơ sở sản xuất thuốc đặt gia công tại nước là thành viên PIC/s đồng thời là thành viên ICH.</t>
  </si>
  <si>
    <t>1.4. Các trường hợp còn lại không thuộc mục 1.1, 1.2 và 1.3</t>
  </si>
  <si>
    <t>1.3.c. Đạt nguyên tắc, tiêu chuẩn GMP: Tại Việt Nam và được cơ quan quản lý dược Việt Nam công bố đáp ứng nguyên tắc, tiêu chuẩn WHO-GMP</t>
  </si>
  <si>
    <t>2.1. Tại nước thuộc danh sách SRA hoặc EMA</t>
  </si>
  <si>
    <t>2.2. Tại nước là thành viên PIC/s đồng thời là thành viên ICH</t>
  </si>
  <si>
    <t>2.3. Tại Việt Nam và có cơ sở sản xuất thuốc trước chuyển giao công nghệ hoặc cơ sở sản xuất thuốc đặt gia công tại nước thuộc danh sách SRA hoặc EMA</t>
  </si>
  <si>
    <t>2.4. Tại Việt Nam và có cơ sở sản xuất thuốc trước chuyển giao công nghệ hoặc cơ sở sản xuất thuốc đặt gia công tại nước là thành viên PIC/s đồng thời là thành viên ICH</t>
  </si>
  <si>
    <t>2.5. Tại nước còn lại không thuộc không thuộc mục 2.1, 2.2, 2.3 và 2.4</t>
  </si>
  <si>
    <t>3.1. Chưa phát hiện vi phạm về chất lượng trong vòng 01 năm tính từ thời điểm đóng thầu trở về trước</t>
  </si>
  <si>
    <t>3.2.a. Có thông báo vi phạm về chất lượng trong vòng 01 năm tính từ thời điểm đóng thầu trở về trước: Vi phạm chất lượng ở Mức độ 3</t>
  </si>
  <si>
    <t>3.2.b. Có thông báo vi phạm về chất lượng trong vòng 01 năm tính từ thời điểm đóng thầu trở về trước: Vi phạm chất lượng ở Mức độ 2</t>
  </si>
  <si>
    <t>4.1. Không có thuốc vi phạm chất lượng trong vòng 01 năm tính từ thời điểm đóng thầu trở về trước</t>
  </si>
  <si>
    <t>N</t>
  </si>
  <si>
    <t>4.2. Có 01 mặt hàng vi phạm chất lượng trong vòng 01 năm tính từ thời điểm đóng thầu trở về trước</t>
  </si>
  <si>
    <t>4.3. Có 02 mặt hàng vi phạm chất lượng trong vòng 01 năm tính từ thời điểm đóng thầu trở về trước</t>
  </si>
  <si>
    <t>4.4. Có từ 03 mặt hàng trở lên vi phạm chất lượng trong vòng 01 năm tính từ thời điểm đóng thầu trở về trước</t>
  </si>
  <si>
    <t>5.1. Mặt hàng thuốc tham dự thầu có tuổi thọ từ 03 năm trở lên</t>
  </si>
  <si>
    <t>5.2. Mặt hàng thuốc tham dự thầu có tuổi thọ từ 02 năm đến dưới 03 năm</t>
  </si>
  <si>
    <t>5.3. Mặt hàng thuốc tham dự thầu có tuổi thọ dưới 02 năm</t>
  </si>
  <si>
    <t>6.1. Nguyên liệu (hoạt chất) sản xuất tại các nước thuộc danh sách SRA hoặc EMA</t>
  </si>
  <si>
    <t>6.2. Nguyên liệu (hoạt chất) sản xuất tại các nước khác không thuộc danh sách SRA hoặc EMA được cấp chứng nhận CEP</t>
  </si>
  <si>
    <t>6.3. Các trường hợp khác</t>
  </si>
  <si>
    <t>7.1. Mặt hàng thuốc tham dự thầu có tài liệu chứng minh tương đương sinh học do Bộ Y tế công bố hoặc thuốc biệt dược gốc hoặc sinh phẩm tham chiếu do Bộ Y tế công bố</t>
  </si>
  <si>
    <t>7.2. Mặt hàng thuốc tham dự thầu thuộc Danh mục sản phẩm quốc gia</t>
  </si>
  <si>
    <t>7.3. Mặt hàng thuốc tham dự thầu được giải thưởng “Ngôi sao thuốc Việt” của Bộ Y tế</t>
  </si>
  <si>
    <t>7.4. Các trường hợp khác</t>
  </si>
  <si>
    <t>8.1. Mặt hàng thuốc tham dự thầu được sản xuất từ nguồn nguyên liệu kháng sinh sản xuất trong nước</t>
  </si>
  <si>
    <t>8.2. Mặt hàng thuốc tham dự thầu được sản xuất từ nguồn nguyên liệu không phải là kháng sinh sản xuất trong nước hoặc thuốc dự thầu không phải thuốc kháng sinh</t>
  </si>
  <si>
    <t>9.1. Mặt hàng thuốc tham dự thầu được sản xuất từ dược liệu có chứng nhận đạt GACP</t>
  </si>
  <si>
    <t>9.2. Mặt hàng thuốc tham dự thầu được sản xuất trên cơ sở nhiệm vụ khoa học và công nghệ cấp quốc gia, cấp Bộ và cấp tỉnh</t>
  </si>
  <si>
    <t>9.3. Mặt hàng thuốc tham dự thầu được sản xuất từ dược liệu có nguồn gốc xuất xứ rõ ràng</t>
  </si>
  <si>
    <t>9.4. Mặt hàng thuốc tham dự thầu được sản xuất từ dược liệu không chứng minh được nguồn gốc xuất xứ rõ ràng</t>
  </si>
  <si>
    <t>10.1. Là doanh nghiệp sản xuất mặt hàng thuốc dự thầu</t>
  </si>
  <si>
    <t>10.2. Là doanh nghiệp nhập khẩu trực tiếp mặt hàng thuốc dự thầu</t>
  </si>
  <si>
    <t>10.3. Không phải doanh nghiệp sản xuất, nhập khẩu trực tiếp mặt hàng thuốc dự thầu</t>
  </si>
  <si>
    <t>11.1. Đã cung ứng thuốc cho cơ sở y tế từ 03 năm trở lên</t>
  </si>
  <si>
    <t>11.2. Đã cung ứng thuốc cho cơ sở y tế dưới 03 năm</t>
  </si>
  <si>
    <t>11.3. Chưa cung ứng thuốc cho cơ sở y tế</t>
  </si>
  <si>
    <t>12.1. Đáp ứng được yêu cầu về điều kiện giao hàng tại hồ sơ mời thầu</t>
  </si>
  <si>
    <t>12.2. Không đáp ứng được yêu cầu về điều kiện giao hàng tại hồ sơ mời thầu</t>
  </si>
  <si>
    <t>13.1. Nhà thầu có vi phạm trong thực hiện hợp đồng cung ứng thuốc cho các cơ sở y tế đã được công bố trên Hệ thống mạng đấu thầu quốc gia</t>
  </si>
  <si>
    <t>13.3. Nhà thầu chưa cung ứng thuốc tại đơn vị</t>
  </si>
  <si>
    <t>13.2.a.  Nhà thầu đã cung ứng thuốc tại đơn vị: Cung ứng thuốc bảo đảm tiến độ theo hợp đồng</t>
  </si>
  <si>
    <t>13.2.b.  Nhà thầu đã cung ứng thuốc tại đơn vị: Cung ứng thuốc không bảo đảm tiến độ theo hợp đồng</t>
  </si>
  <si>
    <t>14.2. Các trường hợp khác.</t>
  </si>
  <si>
    <t>- Không xóa, đổi tên các dòng ,cột tiêu đề các Sheet trong file này</t>
  </si>
  <si>
    <t>- Sheet0 : Thông tin của nhà thầu</t>
  </si>
  <si>
    <t xml:space="preserve">- Sheet1 : Danh mục dự thầu , nhà thầu nhập thông tin thuốc tham gia đấu thầu từ cột F11- F19, chọn tiêu chí ,điểm kỹ thuật tương ứng từ cột F20 - F47
Không xóa,đổi tên các cột còn lại , có thể xóa dòng danh mục thuốc không tham gia đấu thầu 
</t>
  </si>
  <si>
    <t>-Sheet2: Bảng tiêu chí và điểm kỹ thuật để liên kết tới Sheet1 , vui lòng không xóa Sheet này</t>
  </si>
  <si>
    <t>GENERIC01</t>
  </si>
  <si>
    <t>GENERIC02</t>
  </si>
  <si>
    <t>GENERIC03</t>
  </si>
  <si>
    <t>GENERIC04</t>
  </si>
  <si>
    <t>GENERIC05</t>
  </si>
  <si>
    <t>GENERIC06</t>
  </si>
  <si>
    <t>GENERIC07</t>
  </si>
  <si>
    <t>GENERIC08</t>
  </si>
  <si>
    <t>GENERIC09</t>
  </si>
  <si>
    <t>GENERIC10</t>
  </si>
  <si>
    <t>GENERIC11</t>
  </si>
  <si>
    <t>GENERIC12</t>
  </si>
  <si>
    <t>GENERIC13</t>
  </si>
  <si>
    <t>GENERIC14</t>
  </si>
  <si>
    <t>GENERIC15</t>
  </si>
  <si>
    <t>GENERIC16</t>
  </si>
  <si>
    <t>GENERIC17</t>
  </si>
  <si>
    <t>GENERIC18</t>
  </si>
  <si>
    <t>GENERIC19</t>
  </si>
  <si>
    <t>GENERIC20</t>
  </si>
  <si>
    <t>GENERIC21</t>
  </si>
  <si>
    <t>GENERIC22</t>
  </si>
  <si>
    <t>GENERIC23</t>
  </si>
  <si>
    <t>GENERIC24</t>
  </si>
  <si>
    <t>GENERIC25</t>
  </si>
  <si>
    <t>GENERIC26</t>
  </si>
  <si>
    <t>GENERIC27</t>
  </si>
  <si>
    <t>GENERIC28</t>
  </si>
  <si>
    <t>GENERIC29</t>
  </si>
  <si>
    <t>GENERIC30</t>
  </si>
  <si>
    <t>GENERIC31</t>
  </si>
  <si>
    <t>GENERIC32</t>
  </si>
  <si>
    <t>GENERIC33</t>
  </si>
  <si>
    <t>GENERIC34</t>
  </si>
  <si>
    <t>GENERIC35</t>
  </si>
  <si>
    <t>GENERIC36</t>
  </si>
  <si>
    <t>GENERIC37</t>
  </si>
  <si>
    <t>GENERIC38</t>
  </si>
  <si>
    <t>GENERIC39</t>
  </si>
  <si>
    <t>GENERIC40</t>
  </si>
  <si>
    <t>GENERIC41</t>
  </si>
  <si>
    <t>GENERIC42</t>
  </si>
  <si>
    <t>GENERIC43</t>
  </si>
  <si>
    <t>GENERIC44</t>
  </si>
  <si>
    <t>GENERIC45</t>
  </si>
  <si>
    <t>GENERIC46</t>
  </si>
  <si>
    <t>GENERIC47</t>
  </si>
  <si>
    <t>GENERIC48</t>
  </si>
  <si>
    <t>GENERIC49</t>
  </si>
  <si>
    <t>GENERIC50</t>
  </si>
  <si>
    <t>GENERIC51</t>
  </si>
  <si>
    <t>GENERIC52</t>
  </si>
  <si>
    <t>GENERIC53</t>
  </si>
  <si>
    <t>GENERIC54</t>
  </si>
  <si>
    <t>GENERIC55</t>
  </si>
  <si>
    <t>GENERIC56</t>
  </si>
  <si>
    <t>GENERIC57</t>
  </si>
  <si>
    <t>GENERIC58</t>
  </si>
  <si>
    <t>GENERIC59</t>
  </si>
  <si>
    <t>GENERIC60</t>
  </si>
  <si>
    <t>GENERIC61</t>
  </si>
  <si>
    <t>GENERIC62</t>
  </si>
  <si>
    <t>GENERIC63</t>
  </si>
  <si>
    <t>GENERIC64</t>
  </si>
  <si>
    <t>GENERIC65</t>
  </si>
  <si>
    <t>GENERIC66</t>
  </si>
  <si>
    <t>GENERIC67</t>
  </si>
  <si>
    <t>Acid amin + Glucose + Lipid</t>
  </si>
  <si>
    <t>Aminophylin</t>
  </si>
  <si>
    <t>Atropin sulfat</t>
  </si>
  <si>
    <t>Clotrimazol</t>
  </si>
  <si>
    <t>Cyclophosphamide</t>
  </si>
  <si>
    <t>Deferoxamin</t>
  </si>
  <si>
    <t>Dexpanthenol</t>
  </si>
  <si>
    <t>Digoxin</t>
  </si>
  <si>
    <t>Diosmectit</t>
  </si>
  <si>
    <t>Diphenhydramin</t>
  </si>
  <si>
    <t>Dolutegravir (tương đương Dolutegravir natri 52,6mg) 50mg; Lamivudine 300mg; Tenofovir disoproxil fumarate (tương đương Tenofovir disoproxil 245mg) 300mg</t>
  </si>
  <si>
    <t>Drotaverin clohydrat</t>
  </si>
  <si>
    <t>Fentanyl</t>
  </si>
  <si>
    <t>Filgrastim</t>
  </si>
  <si>
    <t>Fluconazol</t>
  </si>
  <si>
    <t>Glucose</t>
  </si>
  <si>
    <t>Huyết thanh kháng độc tố uốn ván</t>
  </si>
  <si>
    <t>Huyết thanh kháng nọc rắn lục tre</t>
  </si>
  <si>
    <t>Hydroclorothiazid</t>
  </si>
  <si>
    <t>Hydrocortison</t>
  </si>
  <si>
    <t>Hydroxyurea (Hydroxycarbamid)</t>
  </si>
  <si>
    <t>Insulin (tác dụng nhanh, ngắn)</t>
  </si>
  <si>
    <t>Insulin (tác dụng trung bình, trung gian)</t>
  </si>
  <si>
    <t>Insulin Human tác dụng nhanh, ngắn</t>
  </si>
  <si>
    <t>Kali iodid + Natri iodid</t>
  </si>
  <si>
    <t>Ketamin hydroclorid</t>
  </si>
  <si>
    <t>Lactulose</t>
  </si>
  <si>
    <t>Levothyroxin (muối natri)</t>
  </si>
  <si>
    <t>Lidocain hydroclorid</t>
  </si>
  <si>
    <t>Macrogol + Natri sulfat + Natri bicarbonat + Natri clorid + Kali clorid</t>
  </si>
  <si>
    <t>Magnesi sulfat</t>
  </si>
  <si>
    <t>Metformin</t>
  </si>
  <si>
    <t>Methyl prednisolon</t>
  </si>
  <si>
    <t>Naloxon hydroclorid</t>
  </si>
  <si>
    <t>Natri clorid</t>
  </si>
  <si>
    <t>Natri hydrocarbonat (natri bicarbonat)</t>
  </si>
  <si>
    <t>Nefopam hydroclorid</t>
  </si>
  <si>
    <t>Nimodipin</t>
  </si>
  <si>
    <t>Omeprazol</t>
  </si>
  <si>
    <t>Oxytocin</t>
  </si>
  <si>
    <t>Pantoprazol (*)</t>
  </si>
  <si>
    <t>Pemetrexed (*)</t>
  </si>
  <si>
    <t>Phytomenadion (vitamin K1)</t>
  </si>
  <si>
    <t>Prednisolon acetat (natri phosphate)</t>
  </si>
  <si>
    <t>Pyridostigmin bromid</t>
  </si>
  <si>
    <t>Ringer and Dextro (Ringer lactat + Glucose)</t>
  </si>
  <si>
    <t>Silymarin</t>
  </si>
  <si>
    <t>Sorbitol</t>
  </si>
  <si>
    <t>Spironolacton</t>
  </si>
  <si>
    <t>Sulfadiazin bạc</t>
  </si>
  <si>
    <t>Suxamethonium clorid</t>
  </si>
  <si>
    <t>Tranexamic acid</t>
  </si>
  <si>
    <t>Triamcinolone acetonide</t>
  </si>
  <si>
    <t>Vincristin sulfat</t>
  </si>
  <si>
    <t>Vitamin H</t>
  </si>
  <si>
    <t>Vitamin PP</t>
  </si>
  <si>
    <t>(11,3% + 11% +
20%)/960ml</t>
  </si>
  <si>
    <t>Tiêm truyền</t>
  </si>
  <si>
    <t>Thuốc tiêm truyền</t>
  </si>
  <si>
    <t>240mg/5ml</t>
  </si>
  <si>
    <t>0,25mg/ml</t>
  </si>
  <si>
    <t>100mg</t>
  </si>
  <si>
    <t>Đặt âm đạo</t>
  </si>
  <si>
    <t>5% x 20g</t>
  </si>
  <si>
    <t>Dùng ngoài</t>
  </si>
  <si>
    <t>Thuốc dùng ngoài</t>
  </si>
  <si>
    <t>0,25mg/ml x 2ml</t>
  </si>
  <si>
    <t>0,25mg</t>
  </si>
  <si>
    <t>3g</t>
  </si>
  <si>
    <t>Bột/Cốm/Hạt pha uống</t>
  </si>
  <si>
    <t>10mg</t>
  </si>
  <si>
    <t>50mg, 300mg, 300mg</t>
  </si>
  <si>
    <t>40mg x 2ml</t>
  </si>
  <si>
    <t>50mcg/ml x 2ml</t>
  </si>
  <si>
    <t>300mcg</t>
  </si>
  <si>
    <t>20% x 250ml</t>
  </si>
  <si>
    <t>30% x 250ml</t>
  </si>
  <si>
    <t>30% x 500ml</t>
  </si>
  <si>
    <t>1.500 UI</t>
  </si>
  <si>
    <t>1000LD50</t>
  </si>
  <si>
    <t>25mg</t>
  </si>
  <si>
    <t>100UI/ml x 10ml</t>
  </si>
  <si>
    <t>40UI/ml x 10ml</t>
  </si>
  <si>
    <t>30mg + 30mg</t>
  </si>
  <si>
    <t>Thuốc nhỏ mắt</t>
  </si>
  <si>
    <t>50mg/ml x 10ml</t>
  </si>
  <si>
    <t>10g/15ml x 200ml</t>
  </si>
  <si>
    <t>Dung dịch/hỗn dịch/nhũ
dịch uống</t>
  </si>
  <si>
    <t>10g/15ml</t>
  </si>
  <si>
    <t>100mcg</t>
  </si>
  <si>
    <t>2% x 30g</t>
  </si>
  <si>
    <t>73,69g</t>
  </si>
  <si>
    <t>15% x 10ml</t>
  </si>
  <si>
    <t>Viên giải phóng có kiểm soát</t>
  </si>
  <si>
    <t>40mg</t>
  </si>
  <si>
    <t>0,4mg/ml</t>
  </si>
  <si>
    <t>0,9% x 500ml</t>
  </si>
  <si>
    <t>Dùng ngoài (sử dụng được trong phẫu thuật)</t>
  </si>
  <si>
    <t>4,2% x 250ml</t>
  </si>
  <si>
    <t>20mg</t>
  </si>
  <si>
    <t>10mg/50ml</t>
  </si>
  <si>
    <t>5UI</t>
  </si>
  <si>
    <t>10UI/ml</t>
  </si>
  <si>
    <t>Thuốc tiêm đông khô</t>
  </si>
  <si>
    <t>1mg/ml</t>
  </si>
  <si>
    <t>5mg</t>
  </si>
  <si>
    <t>60mg</t>
  </si>
  <si>
    <t>500ml</t>
  </si>
  <si>
    <t>90mg</t>
  </si>
  <si>
    <t>3,3% x 1000ml</t>
  </si>
  <si>
    <t>Dung dịch rửa</t>
  </si>
  <si>
    <t>20g</t>
  </si>
  <si>
    <t>100mg/2ml x 2ml</t>
  </si>
  <si>
    <t>500mg/5ml</t>
  </si>
  <si>
    <t>80mg/2ml</t>
  </si>
  <si>
    <t>Hỗn dịch tiêm</t>
  </si>
  <si>
    <t>1mg</t>
  </si>
  <si>
    <t>50mg</t>
  </si>
  <si>
    <t>Chai/Lọ/Túi</t>
  </si>
  <si>
    <t>Lọ/bơm tiêm</t>
  </si>
  <si>
    <t>14.1. Nhà thầu có hệ thống phân phối, cung ứng rộng khắp trên địa bàn tỉnh (chỉ áp dụng đối với các tỉnh, Cao Bằng, Thái Nguyên, Lào Cai, Bắc Giang, Phú Thọ, Điện Biên, Lai Châu, Sơn La, Thanh Hóa, Nghệ An, Quảng Trị, Đà Nẵng, Quảng Ngãi, Khánh Hòa, Lâm Đồng, Quảng Ninh, Hà Tĩnh, Gia Lai, Đắk Lắk, Tuyên Quang)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</si>
</sst>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8" formatCode="##,##0"/>
  </numFmts>
  <fonts count="11">
    <font>
      <sz val="10"/>
      <color rgb="FF000000"/>
      <name val="Arial"/>
      <family val="2"/>
    </font>
    <font>
      <sz val="10"/>
      <color rgb="FF000000"/>
      <name val="Times New Roman"/>
      <family val="1"/>
    </font>
    <font>
      <b/>
      <sz val="18"/>
      <color rgb="FFFFFFFF"/>
      <name val="Times New Roman"/>
      <family val="1"/>
    </font>
    <font>
      <sz val="14"/>
      <color rgb="FFFFFFFF"/>
      <name val="Times New Roman"/>
      <family val="1"/>
    </font>
    <font>
      <sz val="14"/>
      <color rgb="FFFF6600"/>
      <name val="Times New Roman"/>
      <family val="1"/>
    </font>
    <font>
      <b/>
      <sz val="12"/>
      <color rgb="FF000000"/>
      <name val="Time News Roman"/>
    </font>
    <font>
      <sz val="10"/>
      <color rgb="FF000000"/>
      <name val="Time News Roman"/>
    </font>
    <font>
      <b/>
      <sz val="13"/>
      <color rgb="FF000000"/>
      <name val="Times New Roman"/>
      <family val="1"/>
    </font>
    <font>
      <sz val="12"/>
      <color rgb="FF000000"/>
      <name val="Arial"/>
      <family val="2"/>
    </font>
    <font>
      <b/>
      <sz val="14"/>
      <color rgb="FF000000"/>
      <name val="Times New Roman"/>
      <family val="1"/>
    </font>
    <font>
      <sz val="12"/>
      <color rgb="FF000000"/>
      <name val="Times New Roman"/>
      <family val="1"/>
    </font>
  </fonts>
  <fills count="6">
    <fill>
      <patternFill patternType="none"/>
    </fill>
    <fill>
      <patternFill patternType="gray125"/>
    </fill>
    <fill>
      <patternFill patternType="solid">
        <fgColor rgb="FF000080"/>
        <bgColor rgb="FF000080"/>
      </patternFill>
    </fill>
    <fill>
      <patternFill patternType="solid">
        <fgColor rgb="FFFF0000"/>
        <bgColor rgb="FFFF0000"/>
      </patternFill>
    </fill>
    <fill>
      <patternFill patternType="solid">
        <fgColor rgb="FFFFFF00"/>
        <bgColor rgb="FFFFFF00"/>
      </patternFill>
    </fill>
    <fill>
      <patternFill patternType="solid">
        <fgColor rgb="FF00FFFF"/>
        <bgColor rgb="FF00FFFF"/>
      </patternFill>
    </fill>
  </fills>
  <borders count="9">
    <border>
      <left/>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style="dashed">
        <color rgb="FF000000"/>
      </top>
      <bottom style="dashed">
        <color rgb="FF000000"/>
      </bottom>
      <diagonal/>
    </border>
    <border>
      <left/>
      <right style="thin">
        <color rgb="FF000000"/>
      </right>
      <top/>
      <bottom style="dashed">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s>
  <cellStyleXfs count="1">
    <xf numFmtId="0" fontId="0" fillId="0" borderId="0">
      <alignment vertical="top"/>
    </xf>
  </cellStyleXfs>
  <cellXfs count="31">
    <xf numFmtId="0" fontId="0" fillId="0" borderId="0" xfId="0">
      <alignment vertical="top"/>
    </xf>
    <xf numFmtId="0" fontId="1" fillId="0" borderId="0" xfId="0" applyFont="1" applyAlignment="1"/>
    <xf numFmtId="49" fontId="2" fillId="2" borderId="1" xfId="0" applyNumberFormat="1" applyFont="1" applyFill="1" applyBorder="1" applyAlignment="1"/>
    <xf numFmtId="49" fontId="2" fillId="2" borderId="2" xfId="0" applyNumberFormat="1" applyFont="1" applyFill="1" applyBorder="1" applyAlignment="1"/>
    <xf numFmtId="0" fontId="0" fillId="0" borderId="0" xfId="0" applyAlignment="1"/>
    <xf numFmtId="49" fontId="3" fillId="2" borderId="3" xfId="0" applyNumberFormat="1" applyFont="1" applyFill="1" applyBorder="1" applyAlignment="1">
      <alignment horizontal="right"/>
    </xf>
    <xf numFmtId="49" fontId="4" fillId="2" borderId="4" xfId="0" applyNumberFormat="1" applyFont="1" applyFill="1" applyBorder="1" applyAlignment="1" applyProtection="1">
      <alignment horizontal="right"/>
      <protection locked="0"/>
    </xf>
    <xf numFmtId="49" fontId="4" fillId="2" borderId="5" xfId="0" applyNumberFormat="1" applyFont="1" applyFill="1" applyBorder="1" applyAlignment="1" applyProtection="1">
      <alignment horizontal="right"/>
      <protection locked="0"/>
    </xf>
    <xf numFmtId="49" fontId="3" fillId="2" borderId="6" xfId="0" applyNumberFormat="1" applyFont="1" applyFill="1" applyBorder="1" applyAlignment="1">
      <alignment horizontal="right"/>
    </xf>
    <xf numFmtId="0" fontId="5" fillId="3" borderId="7" xfId="0" applyFont="1" applyFill="1" applyBorder="1" applyAlignment="1">
      <alignment horizontal="center" vertical="center"/>
    </xf>
    <xf numFmtId="0" fontId="5" fillId="0" borderId="7" xfId="0" applyFont="1" applyBorder="1" applyAlignment="1">
      <alignment horizontal="center" vertical="center" wrapText="1"/>
    </xf>
    <xf numFmtId="0" fontId="5" fillId="4" borderId="7" xfId="0" applyFont="1" applyFill="1" applyBorder="1" applyAlignment="1">
      <alignment horizontal="center" vertical="center" wrapText="1"/>
    </xf>
    <xf numFmtId="0" fontId="6" fillId="0" borderId="7" xfId="0" applyFont="1" applyBorder="1" applyAlignment="1"/>
    <xf numFmtId="0" fontId="7" fillId="5" borderId="7" xfId="0" applyFont="1" applyFill="1" applyBorder="1" applyAlignment="1">
      <alignment horizontal="center" vertical="center"/>
    </xf>
    <xf numFmtId="0" fontId="7" fillId="5" borderId="7" xfId="0" applyFont="1" applyFill="1" applyBorder="1" applyAlignment="1">
      <alignment horizontal="center" vertical="center" wrapText="1"/>
    </xf>
    <xf numFmtId="49" fontId="7" fillId="5" borderId="7" xfId="0" applyNumberFormat="1" applyFont="1" applyFill="1" applyBorder="1" applyAlignment="1">
      <alignment horizontal="center" vertical="center" wrapText="1"/>
    </xf>
    <xf numFmtId="2" fontId="7" fillId="5" borderId="7" xfId="0" applyNumberFormat="1" applyFont="1" applyFill="1" applyBorder="1" applyAlignment="1">
      <alignment horizontal="center" vertical="center" wrapText="1"/>
    </xf>
    <xf numFmtId="0" fontId="8" fillId="0" borderId="0" xfId="0" applyFont="1" applyAlignment="1"/>
    <xf numFmtId="0" fontId="8" fillId="0" borderId="7" xfId="0" applyFont="1" applyBorder="1" applyAlignment="1"/>
    <xf numFmtId="0" fontId="0" fillId="0" borderId="0" xfId="0" applyAlignment="1">
      <alignment wrapText="1"/>
    </xf>
    <xf numFmtId="0" fontId="0" fillId="0" borderId="0" xfId="0" applyAlignment="1">
      <alignment horizontal="center"/>
    </xf>
    <xf numFmtId="0" fontId="0" fillId="0" borderId="0" xfId="0" applyAlignment="1">
      <alignment horizontal="left" wrapText="1"/>
    </xf>
    <xf numFmtId="2" fontId="0" fillId="0" borderId="0" xfId="0" applyNumberFormat="1" applyAlignment="1"/>
    <xf numFmtId="49" fontId="9" fillId="0" borderId="7" xfId="0" applyNumberFormat="1" applyFont="1" applyBorder="1" applyAlignment="1"/>
    <xf numFmtId="49" fontId="9" fillId="0" borderId="0" xfId="0" applyNumberFormat="1" applyFont="1" applyAlignment="1"/>
    <xf numFmtId="0" fontId="9" fillId="0" borderId="0" xfId="0" applyFont="1" applyAlignment="1"/>
    <xf numFmtId="49" fontId="9" fillId="0" borderId="7" xfId="0" applyNumberFormat="1" applyFont="1" applyBorder="1" applyAlignment="1">
      <alignment wrapText="1"/>
    </xf>
    <xf numFmtId="0" fontId="5" fillId="4" borderId="7" xfId="0" applyFont="1" applyFill="1" applyBorder="1" applyAlignment="1">
      <alignment horizontal="center" vertical="center" wrapText="1"/>
    </xf>
    <xf numFmtId="0" fontId="10" fillId="0" borderId="8" xfId="0" applyFont="1" applyBorder="1" applyAlignment="1"/>
    <xf numFmtId="0" fontId="10" fillId="0" borderId="8" xfId="0" applyFont="1" applyBorder="1" applyAlignment="1" applyProtection="1">
      <protection locked="0"/>
    </xf>
    <xf numFmtId="168" fontId="10" fillId="0" borderId="8" xfId="0" applyNumberFormat="1" applyFont="1" applyBorder="1" applyAlignment="1" applyProtection="1">
      <protection locked="0"/>
    </xf>
  </cellXfs>
  <cellStyles count="1">
    <cellStyle name="Normal" xfId="0" builtinId="0"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workbookViewId="0">
      <selection activeCell="B8" sqref="B8"/>
    </sheetView>
  </sheetViews>
  <sheetFormatPr defaultRowHeight="12.75"/>
  <cols>
    <col min="1" max="1" width="9.140625" style="4" customWidth="1"/>
    <col min="2" max="2" width="27" style="4" customWidth="1"/>
    <col min="3" max="3" width="58.28515625" style="4" customWidth="1"/>
    <col min="4" max="4" width="9.140625" style="4" customWidth="1"/>
    <col min="5" max="16384" width="9.140625" style="4"/>
  </cols>
  <sheetData>
    <row r="1" spans="1:3" ht="22.5">
      <c r="A1" s="1" t="s">
        <v>0</v>
      </c>
      <c r="B1" s="2" t="s">
        <v>1</v>
      </c>
      <c r="C1" s="3" t="s">
        <v>2</v>
      </c>
    </row>
    <row r="2" spans="1:3" ht="18.75">
      <c r="A2" s="1">
        <v>1</v>
      </c>
      <c r="B2" s="5" t="s">
        <v>3</v>
      </c>
      <c r="C2" s="6"/>
    </row>
    <row r="3" spans="1:3" ht="18.75">
      <c r="A3" s="1">
        <v>2</v>
      </c>
      <c r="B3" s="5" t="s">
        <v>4</v>
      </c>
      <c r="C3" s="7"/>
    </row>
    <row r="4" spans="1:3" ht="18.75">
      <c r="A4" s="1">
        <v>3</v>
      </c>
      <c r="B4" s="5" t="s">
        <v>5</v>
      </c>
      <c r="C4" s="6"/>
    </row>
    <row r="5" spans="1:3" ht="18.75">
      <c r="A5" s="1">
        <v>4</v>
      </c>
      <c r="B5" s="5" t="s">
        <v>6</v>
      </c>
      <c r="C5" s="6"/>
    </row>
    <row r="6" spans="1:3" ht="18.75">
      <c r="A6" s="1">
        <v>5</v>
      </c>
      <c r="B6" s="8" t="s">
        <v>7</v>
      </c>
      <c r="C6" s="6"/>
    </row>
    <row r="7" spans="1:3" ht="18.75">
      <c r="A7" s="1">
        <v>6</v>
      </c>
      <c r="B7" s="8" t="s">
        <v>8</v>
      </c>
      <c r="C7" s="6"/>
    </row>
    <row r="8" spans="1:3" ht="18.75">
      <c r="A8" s="1">
        <v>7</v>
      </c>
      <c r="B8" s="5" t="s">
        <v>9</v>
      </c>
      <c r="C8" s="6"/>
    </row>
    <row r="9" spans="1:3" ht="18.75">
      <c r="A9" s="1">
        <v>8</v>
      </c>
      <c r="B9" s="5" t="s">
        <v>10</v>
      </c>
      <c r="C9" s="6"/>
    </row>
  </sheetData>
  <pageMargins left="0.70000000000000007" right="0.70000000000000007" top="0.75" bottom="0.75" header="0.30000000000000004" footer="0.30000000000000004"/>
  <pageSetup paperSize="0" fitToWidth="0" fitToHeight="0" orientation="portrait" horizontalDpi="0" verticalDpi="0" copie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W69"/>
  <sheetViews>
    <sheetView topLeftCell="AK1" workbookViewId="0">
      <selection activeCell="AT3" sqref="AT3"/>
    </sheetView>
  </sheetViews>
  <sheetFormatPr defaultRowHeight="12.75"/>
  <cols>
    <col min="1" max="1" width="5.28515625" style="4" customWidth="1"/>
    <col min="2" max="2" width="18" style="4" customWidth="1"/>
    <col min="3" max="3" width="22.140625" style="4" customWidth="1"/>
    <col min="4" max="4" width="14.7109375" style="4" customWidth="1"/>
    <col min="5" max="5" width="8.7109375" style="4" customWidth="1"/>
    <col min="6" max="6" width="10.5703125" style="4" customWidth="1"/>
    <col min="7" max="7" width="10.7109375" style="4" customWidth="1"/>
    <col min="8" max="8" width="8.7109375" style="4" customWidth="1"/>
    <col min="9" max="9" width="11" style="4" customWidth="1"/>
    <col min="10" max="10" width="18.140625" style="4" customWidth="1"/>
    <col min="11" max="11" width="11.7109375" style="4" customWidth="1"/>
    <col min="12" max="12" width="11.85546875" style="4" customWidth="1"/>
    <col min="13" max="13" width="8.5703125" style="4" customWidth="1"/>
    <col min="14" max="14" width="8.140625" style="4" customWidth="1"/>
    <col min="15" max="17" width="13.42578125" style="4" customWidth="1"/>
    <col min="18" max="18" width="10.85546875" style="4" customWidth="1"/>
    <col min="19" max="46" width="30.7109375" style="4" customWidth="1"/>
    <col min="47" max="47" width="9.140625" style="4" customWidth="1"/>
    <col min="48" max="16384" width="9.140625" style="4"/>
  </cols>
  <sheetData>
    <row r="1" spans="1:49" ht="20.100000000000001" customHeight="1">
      <c r="A1" s="9" t="s">
        <v>11</v>
      </c>
      <c r="B1" s="9" t="s">
        <v>12</v>
      </c>
      <c r="C1" s="9" t="s">
        <v>13</v>
      </c>
      <c r="D1" s="9" t="s">
        <v>14</v>
      </c>
      <c r="E1" s="9" t="s">
        <v>15</v>
      </c>
      <c r="F1" s="9" t="s">
        <v>16</v>
      </c>
      <c r="G1" s="9" t="s">
        <v>17</v>
      </c>
      <c r="H1" s="9" t="s">
        <v>18</v>
      </c>
      <c r="I1" s="9" t="s">
        <v>19</v>
      </c>
      <c r="J1" s="9" t="s">
        <v>20</v>
      </c>
      <c r="K1" s="9" t="s">
        <v>21</v>
      </c>
      <c r="L1" s="9" t="s">
        <v>22</v>
      </c>
      <c r="M1" s="9" t="s">
        <v>23</v>
      </c>
      <c r="N1" s="9" t="s">
        <v>24</v>
      </c>
      <c r="O1" s="9" t="s">
        <v>25</v>
      </c>
      <c r="P1" s="9" t="s">
        <v>26</v>
      </c>
      <c r="Q1" s="9" t="s">
        <v>27</v>
      </c>
      <c r="R1" s="9" t="s">
        <v>28</v>
      </c>
      <c r="S1" s="9" t="s">
        <v>29</v>
      </c>
      <c r="T1" s="9" t="s">
        <v>30</v>
      </c>
      <c r="U1" s="9" t="s">
        <v>31</v>
      </c>
      <c r="V1" s="9" t="s">
        <v>32</v>
      </c>
      <c r="W1" s="9" t="s">
        <v>33</v>
      </c>
      <c r="X1" s="9" t="s">
        <v>34</v>
      </c>
      <c r="Y1" s="9" t="s">
        <v>35</v>
      </c>
      <c r="Z1" s="9" t="s">
        <v>36</v>
      </c>
      <c r="AA1" s="9" t="s">
        <v>37</v>
      </c>
      <c r="AB1" s="9" t="s">
        <v>38</v>
      </c>
      <c r="AC1" s="9" t="s">
        <v>39</v>
      </c>
      <c r="AD1" s="9" t="s">
        <v>40</v>
      </c>
      <c r="AE1" s="9" t="s">
        <v>41</v>
      </c>
      <c r="AF1" s="9" t="s">
        <v>42</v>
      </c>
      <c r="AG1" s="9" t="s">
        <v>43</v>
      </c>
      <c r="AH1" s="9" t="s">
        <v>44</v>
      </c>
      <c r="AI1" s="9" t="s">
        <v>45</v>
      </c>
      <c r="AJ1" s="9" t="s">
        <v>46</v>
      </c>
      <c r="AK1" s="9" t="s">
        <v>47</v>
      </c>
      <c r="AL1" s="9" t="s">
        <v>48</v>
      </c>
      <c r="AM1" s="9" t="s">
        <v>49</v>
      </c>
      <c r="AN1" s="9" t="s">
        <v>50</v>
      </c>
      <c r="AO1" s="9" t="s">
        <v>51</v>
      </c>
      <c r="AP1" s="9" t="s">
        <v>52</v>
      </c>
      <c r="AQ1" s="9" t="s">
        <v>53</v>
      </c>
      <c r="AR1" s="9" t="s">
        <v>54</v>
      </c>
      <c r="AS1" s="9" t="s">
        <v>55</v>
      </c>
      <c r="AT1" s="9" t="s">
        <v>56</v>
      </c>
      <c r="AU1" s="9" t="s">
        <v>57</v>
      </c>
      <c r="AV1" s="9" t="s">
        <v>58</v>
      </c>
      <c r="AW1" s="9" t="s">
        <v>59</v>
      </c>
    </row>
    <row r="2" spans="1:49" ht="117" customHeight="1">
      <c r="A2" s="10" t="s">
        <v>0</v>
      </c>
      <c r="B2" s="10" t="s">
        <v>60</v>
      </c>
      <c r="C2" s="10" t="s">
        <v>61</v>
      </c>
      <c r="D2" s="10" t="s">
        <v>62</v>
      </c>
      <c r="E2" s="10" t="s">
        <v>63</v>
      </c>
      <c r="F2" s="10" t="s">
        <v>64</v>
      </c>
      <c r="G2" s="10" t="s">
        <v>65</v>
      </c>
      <c r="H2" s="10" t="s">
        <v>66</v>
      </c>
      <c r="I2" s="10" t="s">
        <v>67</v>
      </c>
      <c r="J2" s="10" t="s">
        <v>68</v>
      </c>
      <c r="K2" s="11" t="s">
        <v>61</v>
      </c>
      <c r="L2" s="11" t="s">
        <v>69</v>
      </c>
      <c r="M2" s="11" t="s">
        <v>70</v>
      </c>
      <c r="N2" s="11" t="s">
        <v>71</v>
      </c>
      <c r="O2" s="11" t="s">
        <v>72</v>
      </c>
      <c r="P2" s="11" t="s">
        <v>73</v>
      </c>
      <c r="Q2" s="11" t="s">
        <v>74</v>
      </c>
      <c r="R2" s="11" t="s">
        <v>75</v>
      </c>
      <c r="S2" s="11" t="s">
        <v>76</v>
      </c>
      <c r="T2" s="27" t="s">
        <v>77</v>
      </c>
      <c r="U2" s="27"/>
      <c r="V2" s="27" t="s">
        <v>78</v>
      </c>
      <c r="W2" s="27"/>
      <c r="X2" s="27" t="s">
        <v>79</v>
      </c>
      <c r="Y2" s="27"/>
      <c r="Z2" s="27" t="s">
        <v>80</v>
      </c>
      <c r="AA2" s="27"/>
      <c r="AB2" s="27" t="s">
        <v>81</v>
      </c>
      <c r="AC2" s="27"/>
      <c r="AD2" s="27" t="s">
        <v>82</v>
      </c>
      <c r="AE2" s="27"/>
      <c r="AF2" s="27" t="s">
        <v>83</v>
      </c>
      <c r="AG2" s="27"/>
      <c r="AH2" s="27" t="s">
        <v>84</v>
      </c>
      <c r="AI2" s="27"/>
      <c r="AJ2" s="27" t="s">
        <v>85</v>
      </c>
      <c r="AK2" s="27"/>
      <c r="AL2" s="27" t="s">
        <v>86</v>
      </c>
      <c r="AM2" s="27"/>
      <c r="AN2" s="27" t="s">
        <v>87</v>
      </c>
      <c r="AO2" s="27"/>
      <c r="AP2" s="27" t="s">
        <v>88</v>
      </c>
      <c r="AQ2" s="27"/>
      <c r="AR2" s="27" t="s">
        <v>89</v>
      </c>
      <c r="AS2" s="27"/>
      <c r="AT2" s="27" t="s">
        <v>90</v>
      </c>
      <c r="AU2" s="27"/>
      <c r="AV2" s="11" t="s">
        <v>91</v>
      </c>
      <c r="AW2" s="11" t="s">
        <v>92</v>
      </c>
    </row>
    <row r="3" spans="1:49" ht="15.75">
      <c r="A3" s="12">
        <v>1</v>
      </c>
      <c r="B3" s="28" t="s">
        <v>181</v>
      </c>
      <c r="C3" s="28" t="s">
        <v>248</v>
      </c>
      <c r="D3" s="28" t="s">
        <v>248</v>
      </c>
      <c r="E3" s="29" t="s">
        <v>304</v>
      </c>
      <c r="F3" s="29" t="s">
        <v>305</v>
      </c>
      <c r="G3" s="29" t="s">
        <v>306</v>
      </c>
      <c r="H3" s="29" t="s">
        <v>366</v>
      </c>
      <c r="I3" s="30">
        <v>500</v>
      </c>
      <c r="J3" s="30">
        <v>614250</v>
      </c>
      <c r="K3" s="12"/>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f t="shared" ref="AV3:AV66" si="0">SUM(U3,W3,Y3,AA3,AC3,AE3,AG3,AI3,AK3,AM3,AO3,AQ3,AS3,AU3)</f>
        <v>0</v>
      </c>
      <c r="AW3" s="12"/>
    </row>
    <row r="4" spans="1:49" ht="15.75">
      <c r="A4" s="12">
        <v>2</v>
      </c>
      <c r="B4" s="28" t="s">
        <v>182</v>
      </c>
      <c r="C4" s="28" t="s">
        <v>249</v>
      </c>
      <c r="D4" s="28" t="s">
        <v>249</v>
      </c>
      <c r="E4" s="29" t="s">
        <v>307</v>
      </c>
      <c r="F4" s="29" t="s">
        <v>305</v>
      </c>
      <c r="G4" s="29" t="s">
        <v>115</v>
      </c>
      <c r="H4" s="29" t="s">
        <v>98</v>
      </c>
      <c r="I4" s="30">
        <v>50</v>
      </c>
      <c r="J4" s="30">
        <v>17500</v>
      </c>
      <c r="K4" s="12"/>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f t="shared" si="0"/>
        <v>0</v>
      </c>
      <c r="AW4" s="12"/>
    </row>
    <row r="5" spans="1:49" ht="15.75">
      <c r="A5" s="12">
        <v>3</v>
      </c>
      <c r="B5" s="28" t="s">
        <v>183</v>
      </c>
      <c r="C5" s="28" t="s">
        <v>250</v>
      </c>
      <c r="D5" s="28" t="s">
        <v>250</v>
      </c>
      <c r="E5" s="29" t="s">
        <v>308</v>
      </c>
      <c r="F5" s="29" t="s">
        <v>114</v>
      </c>
      <c r="G5" s="29" t="s">
        <v>115</v>
      </c>
      <c r="H5" s="29" t="s">
        <v>94</v>
      </c>
      <c r="I5" s="30">
        <v>18000</v>
      </c>
      <c r="J5" s="30">
        <v>780</v>
      </c>
      <c r="K5" s="12"/>
      <c r="L5" s="12"/>
      <c r="M5" s="12"/>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f t="shared" si="0"/>
        <v>0</v>
      </c>
      <c r="AW5" s="12"/>
    </row>
    <row r="6" spans="1:49" ht="15.75">
      <c r="A6" s="12">
        <v>4</v>
      </c>
      <c r="B6" s="28" t="s">
        <v>184</v>
      </c>
      <c r="C6" s="28" t="s">
        <v>251</v>
      </c>
      <c r="D6" s="28" t="s">
        <v>251</v>
      </c>
      <c r="E6" s="29" t="s">
        <v>309</v>
      </c>
      <c r="F6" s="29" t="s">
        <v>310</v>
      </c>
      <c r="G6" s="29" t="s">
        <v>93</v>
      </c>
      <c r="H6" s="29" t="s">
        <v>93</v>
      </c>
      <c r="I6" s="30">
        <v>5000</v>
      </c>
      <c r="J6" s="30">
        <v>1570</v>
      </c>
      <c r="K6" s="12"/>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f t="shared" si="0"/>
        <v>0</v>
      </c>
      <c r="AW6" s="12"/>
    </row>
    <row r="7" spans="1:49" ht="15.75" customHeight="1">
      <c r="A7" s="12">
        <v>5</v>
      </c>
      <c r="B7" s="28" t="s">
        <v>185</v>
      </c>
      <c r="C7" s="28" t="s">
        <v>252</v>
      </c>
      <c r="D7" s="28" t="s">
        <v>252</v>
      </c>
      <c r="E7" s="29" t="s">
        <v>106</v>
      </c>
      <c r="F7" s="29" t="s">
        <v>114</v>
      </c>
      <c r="G7" s="29" t="s">
        <v>104</v>
      </c>
      <c r="H7" s="29" t="s">
        <v>99</v>
      </c>
      <c r="I7" s="30">
        <v>500</v>
      </c>
      <c r="J7" s="30">
        <v>133230</v>
      </c>
      <c r="K7" s="12"/>
      <c r="L7" s="12"/>
      <c r="M7" s="12"/>
      <c r="N7" s="12"/>
      <c r="O7" s="12"/>
      <c r="P7" s="12"/>
      <c r="Q7" s="12"/>
      <c r="R7" s="12"/>
      <c r="S7" s="12"/>
      <c r="T7" s="12"/>
      <c r="U7" s="12"/>
      <c r="V7" s="12"/>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f t="shared" si="0"/>
        <v>0</v>
      </c>
      <c r="AW7" s="12"/>
    </row>
    <row r="8" spans="1:49" ht="15.75" customHeight="1">
      <c r="A8" s="12">
        <v>6</v>
      </c>
      <c r="B8" s="28" t="s">
        <v>186</v>
      </c>
      <c r="C8" s="28" t="s">
        <v>253</v>
      </c>
      <c r="D8" s="28" t="s">
        <v>253</v>
      </c>
      <c r="E8" s="29" t="s">
        <v>106</v>
      </c>
      <c r="F8" s="29" t="s">
        <v>114</v>
      </c>
      <c r="G8" s="29" t="s">
        <v>115</v>
      </c>
      <c r="H8" s="29" t="s">
        <v>96</v>
      </c>
      <c r="I8" s="30">
        <v>200</v>
      </c>
      <c r="J8" s="30">
        <v>165000</v>
      </c>
      <c r="K8" s="12"/>
      <c r="L8" s="12"/>
      <c r="M8" s="12"/>
      <c r="N8" s="12"/>
      <c r="O8" s="12"/>
      <c r="P8" s="12"/>
      <c r="Q8" s="12"/>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f t="shared" si="0"/>
        <v>0</v>
      </c>
      <c r="AW8" s="12"/>
    </row>
    <row r="9" spans="1:49" ht="15.75">
      <c r="A9" s="12">
        <v>7</v>
      </c>
      <c r="B9" s="28" t="s">
        <v>187</v>
      </c>
      <c r="C9" s="28" t="s">
        <v>254</v>
      </c>
      <c r="D9" s="28" t="s">
        <v>254</v>
      </c>
      <c r="E9" s="29" t="s">
        <v>311</v>
      </c>
      <c r="F9" s="29" t="s">
        <v>312</v>
      </c>
      <c r="G9" s="29" t="s">
        <v>313</v>
      </c>
      <c r="H9" s="29" t="s">
        <v>95</v>
      </c>
      <c r="I9" s="30">
        <v>500</v>
      </c>
      <c r="J9" s="30">
        <v>18000</v>
      </c>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f t="shared" si="0"/>
        <v>0</v>
      </c>
      <c r="AW9" s="12"/>
    </row>
    <row r="10" spans="1:49" ht="15.75">
      <c r="A10" s="12">
        <v>8</v>
      </c>
      <c r="B10" s="28" t="s">
        <v>188</v>
      </c>
      <c r="C10" s="28" t="s">
        <v>255</v>
      </c>
      <c r="D10" s="28" t="s">
        <v>255</v>
      </c>
      <c r="E10" s="29" t="s">
        <v>314</v>
      </c>
      <c r="F10" s="29" t="s">
        <v>114</v>
      </c>
      <c r="G10" s="29" t="s">
        <v>115</v>
      </c>
      <c r="H10" s="29" t="s">
        <v>99</v>
      </c>
      <c r="I10" s="30">
        <v>500</v>
      </c>
      <c r="J10" s="30">
        <v>30000</v>
      </c>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f t="shared" si="0"/>
        <v>0</v>
      </c>
      <c r="AW10" s="12"/>
    </row>
    <row r="11" spans="1:49" ht="15.75">
      <c r="A11" s="12">
        <v>9</v>
      </c>
      <c r="B11" s="28" t="s">
        <v>189</v>
      </c>
      <c r="C11" s="28" t="s">
        <v>255</v>
      </c>
      <c r="D11" s="28" t="s">
        <v>255</v>
      </c>
      <c r="E11" s="29" t="s">
        <v>315</v>
      </c>
      <c r="F11" s="29" t="s">
        <v>107</v>
      </c>
      <c r="G11" s="29" t="s">
        <v>93</v>
      </c>
      <c r="H11" s="29" t="s">
        <v>93</v>
      </c>
      <c r="I11" s="30">
        <v>5000</v>
      </c>
      <c r="J11" s="30">
        <v>735</v>
      </c>
      <c r="K11" s="12"/>
      <c r="L11" s="12"/>
      <c r="M11" s="12"/>
      <c r="N11" s="12"/>
      <c r="O11" s="12"/>
      <c r="P11" s="12"/>
      <c r="Q11" s="12"/>
      <c r="R11" s="12"/>
      <c r="S11" s="12"/>
      <c r="T11" s="12"/>
      <c r="U11" s="12"/>
      <c r="V11" s="12"/>
      <c r="W11" s="12"/>
      <c r="X11" s="12"/>
      <c r="Y11" s="12"/>
      <c r="Z11" s="12"/>
      <c r="AA11" s="12"/>
      <c r="AB11" s="12"/>
      <c r="AC11" s="12"/>
      <c r="AD11" s="12"/>
      <c r="AE11" s="12"/>
      <c r="AF11" s="12"/>
      <c r="AG11" s="12"/>
      <c r="AH11" s="12"/>
      <c r="AI11" s="12"/>
      <c r="AJ11" s="12"/>
      <c r="AK11" s="12"/>
      <c r="AL11" s="12"/>
      <c r="AM11" s="12"/>
      <c r="AN11" s="12"/>
      <c r="AO11" s="12"/>
      <c r="AP11" s="12"/>
      <c r="AQ11" s="12"/>
      <c r="AR11" s="12"/>
      <c r="AS11" s="12"/>
      <c r="AT11" s="12"/>
      <c r="AU11" s="12"/>
      <c r="AV11" s="12">
        <f t="shared" si="0"/>
        <v>0</v>
      </c>
      <c r="AW11" s="12"/>
    </row>
    <row r="12" spans="1:49" ht="15.75">
      <c r="A12" s="12">
        <v>10</v>
      </c>
      <c r="B12" s="28" t="s">
        <v>190</v>
      </c>
      <c r="C12" s="28" t="s">
        <v>256</v>
      </c>
      <c r="D12" s="28" t="s">
        <v>256</v>
      </c>
      <c r="E12" s="29" t="s">
        <v>316</v>
      </c>
      <c r="F12" s="29" t="s">
        <v>107</v>
      </c>
      <c r="G12" s="29" t="s">
        <v>317</v>
      </c>
      <c r="H12" s="29" t="s">
        <v>101</v>
      </c>
      <c r="I12" s="30">
        <v>2000</v>
      </c>
      <c r="J12" s="30">
        <v>7800</v>
      </c>
      <c r="K12" s="12"/>
      <c r="L12" s="12"/>
      <c r="M12" s="12"/>
      <c r="N12" s="12"/>
      <c r="O12" s="12"/>
      <c r="P12" s="12"/>
      <c r="Q12" s="12"/>
      <c r="R12" s="12"/>
      <c r="S12" s="12"/>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
      <c r="AR12" s="12"/>
      <c r="AS12" s="12"/>
      <c r="AT12" s="12"/>
      <c r="AU12" s="12"/>
      <c r="AV12" s="12">
        <f t="shared" si="0"/>
        <v>0</v>
      </c>
      <c r="AW12" s="12"/>
    </row>
    <row r="13" spans="1:49" ht="15.75">
      <c r="A13" s="12">
        <v>11</v>
      </c>
      <c r="B13" s="28" t="s">
        <v>191</v>
      </c>
      <c r="C13" s="28" t="s">
        <v>256</v>
      </c>
      <c r="D13" s="28" t="s">
        <v>256</v>
      </c>
      <c r="E13" s="29" t="s">
        <v>316</v>
      </c>
      <c r="F13" s="29" t="s">
        <v>107</v>
      </c>
      <c r="G13" s="29" t="s">
        <v>317</v>
      </c>
      <c r="H13" s="29" t="s">
        <v>101</v>
      </c>
      <c r="I13" s="30">
        <v>2000</v>
      </c>
      <c r="J13" s="30">
        <v>1950</v>
      </c>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f t="shared" si="0"/>
        <v>0</v>
      </c>
      <c r="AW13" s="12"/>
    </row>
    <row r="14" spans="1:49" ht="15.75">
      <c r="A14" s="12">
        <v>12</v>
      </c>
      <c r="B14" s="28" t="s">
        <v>192</v>
      </c>
      <c r="C14" s="28" t="s">
        <v>257</v>
      </c>
      <c r="D14" s="28" t="s">
        <v>257</v>
      </c>
      <c r="E14" s="29" t="s">
        <v>318</v>
      </c>
      <c r="F14" s="29" t="s">
        <v>114</v>
      </c>
      <c r="G14" s="29" t="s">
        <v>115</v>
      </c>
      <c r="H14" s="29" t="s">
        <v>94</v>
      </c>
      <c r="I14" s="30">
        <v>2000</v>
      </c>
      <c r="J14" s="30">
        <v>893</v>
      </c>
      <c r="K14" s="12"/>
      <c r="L14" s="12"/>
      <c r="M14" s="12"/>
      <c r="N14" s="12"/>
      <c r="O14" s="12"/>
      <c r="P14" s="12"/>
      <c r="Q14" s="12"/>
      <c r="R14" s="12"/>
      <c r="S14" s="12"/>
      <c r="T14" s="12"/>
      <c r="U14" s="12"/>
      <c r="V14" s="12"/>
      <c r="W14" s="12"/>
      <c r="X14" s="12"/>
      <c r="Y14" s="12"/>
      <c r="Z14" s="12"/>
      <c r="AA14" s="12"/>
      <c r="AB14" s="12"/>
      <c r="AC14" s="12"/>
      <c r="AD14" s="12"/>
      <c r="AE14" s="12"/>
      <c r="AF14" s="12"/>
      <c r="AG14" s="12"/>
      <c r="AH14" s="12"/>
      <c r="AI14" s="12"/>
      <c r="AJ14" s="12"/>
      <c r="AK14" s="12"/>
      <c r="AL14" s="12"/>
      <c r="AM14" s="12"/>
      <c r="AN14" s="12"/>
      <c r="AO14" s="12"/>
      <c r="AP14" s="12"/>
      <c r="AQ14" s="12"/>
      <c r="AR14" s="12"/>
      <c r="AS14" s="12"/>
      <c r="AT14" s="12"/>
      <c r="AU14" s="12"/>
      <c r="AV14" s="12">
        <f t="shared" si="0"/>
        <v>0</v>
      </c>
      <c r="AW14" s="12"/>
    </row>
    <row r="15" spans="1:49" ht="15.75">
      <c r="A15" s="12">
        <v>13</v>
      </c>
      <c r="B15" s="28" t="s">
        <v>193</v>
      </c>
      <c r="C15" s="28" t="s">
        <v>258</v>
      </c>
      <c r="D15" s="28" t="s">
        <v>258</v>
      </c>
      <c r="E15" s="29" t="s">
        <v>319</v>
      </c>
      <c r="F15" s="29" t="s">
        <v>107</v>
      </c>
      <c r="G15" s="29" t="s">
        <v>108</v>
      </c>
      <c r="H15" s="29" t="s">
        <v>93</v>
      </c>
      <c r="I15" s="30">
        <v>30000</v>
      </c>
      <c r="J15" s="30">
        <v>3945</v>
      </c>
      <c r="K15" s="12"/>
      <c r="L15" s="12"/>
      <c r="M15" s="12"/>
      <c r="N15" s="12"/>
      <c r="O15" s="12"/>
      <c r="P15" s="12"/>
      <c r="Q15" s="12"/>
      <c r="R15" s="12"/>
      <c r="S15" s="12"/>
      <c r="T15" s="12"/>
      <c r="U15" s="12"/>
      <c r="V15" s="12"/>
      <c r="W15" s="12"/>
      <c r="X15" s="12"/>
      <c r="Y15" s="12"/>
      <c r="Z15" s="12"/>
      <c r="AA15" s="12"/>
      <c r="AB15" s="12"/>
      <c r="AC15" s="12"/>
      <c r="AD15" s="12"/>
      <c r="AE15" s="12"/>
      <c r="AF15" s="12"/>
      <c r="AG15" s="12"/>
      <c r="AH15" s="12"/>
      <c r="AI15" s="12"/>
      <c r="AJ15" s="12"/>
      <c r="AK15" s="12"/>
      <c r="AL15" s="12"/>
      <c r="AM15" s="12"/>
      <c r="AN15" s="12"/>
      <c r="AO15" s="12"/>
      <c r="AP15" s="12"/>
      <c r="AQ15" s="12"/>
      <c r="AR15" s="12"/>
      <c r="AS15" s="12"/>
      <c r="AT15" s="12"/>
      <c r="AU15" s="12"/>
      <c r="AV15" s="12">
        <f t="shared" si="0"/>
        <v>0</v>
      </c>
      <c r="AW15" s="12"/>
    </row>
    <row r="16" spans="1:49" ht="15.75">
      <c r="A16" s="12">
        <v>14</v>
      </c>
      <c r="B16" s="28" t="s">
        <v>194</v>
      </c>
      <c r="C16" s="28" t="s">
        <v>259</v>
      </c>
      <c r="D16" s="28" t="s">
        <v>259</v>
      </c>
      <c r="E16" s="29" t="s">
        <v>320</v>
      </c>
      <c r="F16" s="29" t="s">
        <v>114</v>
      </c>
      <c r="G16" s="29" t="s">
        <v>115</v>
      </c>
      <c r="H16" s="29" t="s">
        <v>94</v>
      </c>
      <c r="I16" s="30">
        <v>10000</v>
      </c>
      <c r="J16" s="30">
        <v>2520</v>
      </c>
      <c r="K16" s="12"/>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2"/>
      <c r="AR16" s="12"/>
      <c r="AS16" s="12"/>
      <c r="AT16" s="12"/>
      <c r="AU16" s="12"/>
      <c r="AV16" s="12">
        <f t="shared" si="0"/>
        <v>0</v>
      </c>
      <c r="AW16" s="12"/>
    </row>
    <row r="17" spans="1:49" ht="15.75">
      <c r="A17" s="12">
        <v>15</v>
      </c>
      <c r="B17" s="28" t="s">
        <v>195</v>
      </c>
      <c r="C17" s="28" t="s">
        <v>260</v>
      </c>
      <c r="D17" s="28" t="s">
        <v>260</v>
      </c>
      <c r="E17" s="29" t="s">
        <v>321</v>
      </c>
      <c r="F17" s="29" t="s">
        <v>114</v>
      </c>
      <c r="G17" s="29" t="s">
        <v>115</v>
      </c>
      <c r="H17" s="29" t="s">
        <v>94</v>
      </c>
      <c r="I17" s="30">
        <v>22000</v>
      </c>
      <c r="J17" s="30">
        <v>28455</v>
      </c>
      <c r="K17" s="12"/>
      <c r="L17" s="12"/>
      <c r="M17" s="12"/>
      <c r="N17" s="12"/>
      <c r="O17" s="12"/>
      <c r="P17" s="12"/>
      <c r="Q17" s="12"/>
      <c r="R17" s="12"/>
      <c r="S17" s="12"/>
      <c r="T17" s="12"/>
      <c r="U17" s="12"/>
      <c r="V17" s="12"/>
      <c r="W17" s="12"/>
      <c r="X17" s="12"/>
      <c r="Y17" s="12"/>
      <c r="Z17" s="12"/>
      <c r="AA17" s="12"/>
      <c r="AB17" s="12"/>
      <c r="AC17" s="12"/>
      <c r="AD17" s="12"/>
      <c r="AE17" s="12"/>
      <c r="AF17" s="12"/>
      <c r="AG17" s="12"/>
      <c r="AH17" s="12"/>
      <c r="AI17" s="12"/>
      <c r="AJ17" s="12"/>
      <c r="AK17" s="12"/>
      <c r="AL17" s="12"/>
      <c r="AM17" s="12"/>
      <c r="AN17" s="12"/>
      <c r="AO17" s="12"/>
      <c r="AP17" s="12"/>
      <c r="AQ17" s="12"/>
      <c r="AR17" s="12"/>
      <c r="AS17" s="12"/>
      <c r="AT17" s="12"/>
      <c r="AU17" s="12"/>
      <c r="AV17" s="12">
        <f t="shared" si="0"/>
        <v>0</v>
      </c>
      <c r="AW17" s="12"/>
    </row>
    <row r="18" spans="1:49" ht="15.75">
      <c r="A18" s="12">
        <v>16</v>
      </c>
      <c r="B18" s="28" t="s">
        <v>196</v>
      </c>
      <c r="C18" s="28" t="s">
        <v>260</v>
      </c>
      <c r="D18" s="28" t="s">
        <v>260</v>
      </c>
      <c r="E18" s="29" t="s">
        <v>321</v>
      </c>
      <c r="F18" s="29" t="s">
        <v>114</v>
      </c>
      <c r="G18" s="29" t="s">
        <v>115</v>
      </c>
      <c r="H18" s="29" t="s">
        <v>94</v>
      </c>
      <c r="I18" s="30">
        <v>10000</v>
      </c>
      <c r="J18" s="30">
        <v>15000</v>
      </c>
      <c r="K18" s="12"/>
      <c r="L18" s="12"/>
      <c r="M18" s="12"/>
      <c r="N18" s="12"/>
      <c r="O18" s="12"/>
      <c r="P18" s="12"/>
      <c r="Q18" s="12"/>
      <c r="R18" s="12"/>
      <c r="S18" s="12"/>
      <c r="T18" s="12"/>
      <c r="U18" s="12"/>
      <c r="V18" s="12"/>
      <c r="W18" s="12"/>
      <c r="X18" s="12"/>
      <c r="Y18" s="12"/>
      <c r="Z18" s="12"/>
      <c r="AA18" s="12"/>
      <c r="AB18" s="12"/>
      <c r="AC18" s="12"/>
      <c r="AD18" s="12"/>
      <c r="AE18" s="12"/>
      <c r="AF18" s="12"/>
      <c r="AG18" s="12"/>
      <c r="AH18" s="12"/>
      <c r="AI18" s="12"/>
      <c r="AJ18" s="12"/>
      <c r="AK18" s="12"/>
      <c r="AL18" s="12"/>
      <c r="AM18" s="12"/>
      <c r="AN18" s="12"/>
      <c r="AO18" s="12"/>
      <c r="AP18" s="12"/>
      <c r="AQ18" s="12"/>
      <c r="AR18" s="12"/>
      <c r="AS18" s="12"/>
      <c r="AT18" s="12"/>
      <c r="AU18" s="12"/>
      <c r="AV18" s="12">
        <f t="shared" si="0"/>
        <v>0</v>
      </c>
      <c r="AW18" s="12"/>
    </row>
    <row r="19" spans="1:49" ht="15.75">
      <c r="A19" s="12">
        <v>17</v>
      </c>
      <c r="B19" s="28" t="s">
        <v>197</v>
      </c>
      <c r="C19" s="28" t="s">
        <v>261</v>
      </c>
      <c r="D19" s="28" t="s">
        <v>261</v>
      </c>
      <c r="E19" s="29" t="s">
        <v>322</v>
      </c>
      <c r="F19" s="29" t="s">
        <v>114</v>
      </c>
      <c r="G19" s="29" t="s">
        <v>115</v>
      </c>
      <c r="H19" s="29" t="s">
        <v>367</v>
      </c>
      <c r="I19" s="30">
        <v>300</v>
      </c>
      <c r="J19" s="30">
        <v>558047</v>
      </c>
      <c r="K19" s="12"/>
      <c r="L19" s="12"/>
      <c r="M19" s="12"/>
      <c r="N19" s="12"/>
      <c r="O19" s="12"/>
      <c r="P19" s="12"/>
      <c r="Q19" s="12"/>
      <c r="R19" s="12"/>
      <c r="S19" s="12"/>
      <c r="T19" s="12"/>
      <c r="U19" s="12"/>
      <c r="V19" s="12"/>
      <c r="W19" s="12"/>
      <c r="X19" s="12"/>
      <c r="Y19" s="12"/>
      <c r="Z19" s="12"/>
      <c r="AA19" s="12"/>
      <c r="AB19" s="12"/>
      <c r="AC19" s="12"/>
      <c r="AD19" s="12"/>
      <c r="AE19" s="12"/>
      <c r="AF19" s="12"/>
      <c r="AG19" s="12"/>
      <c r="AH19" s="12"/>
      <c r="AI19" s="12"/>
      <c r="AJ19" s="12"/>
      <c r="AK19" s="12"/>
      <c r="AL19" s="12"/>
      <c r="AM19" s="12"/>
      <c r="AN19" s="12"/>
      <c r="AO19" s="12"/>
      <c r="AP19" s="12"/>
      <c r="AQ19" s="12"/>
      <c r="AR19" s="12"/>
      <c r="AS19" s="12"/>
      <c r="AT19" s="12"/>
      <c r="AU19" s="12"/>
      <c r="AV19" s="12">
        <f t="shared" si="0"/>
        <v>0</v>
      </c>
      <c r="AW19" s="12"/>
    </row>
    <row r="20" spans="1:49" ht="15.75">
      <c r="A20" s="12">
        <v>18</v>
      </c>
      <c r="B20" s="28" t="s">
        <v>198</v>
      </c>
      <c r="C20" s="28" t="s">
        <v>261</v>
      </c>
      <c r="D20" s="28" t="s">
        <v>261</v>
      </c>
      <c r="E20" s="29" t="s">
        <v>322</v>
      </c>
      <c r="F20" s="29" t="s">
        <v>114</v>
      </c>
      <c r="G20" s="29" t="s">
        <v>115</v>
      </c>
      <c r="H20" s="29" t="s">
        <v>367</v>
      </c>
      <c r="I20" s="30">
        <v>300</v>
      </c>
      <c r="J20" s="30">
        <v>2520</v>
      </c>
      <c r="K20" s="12"/>
      <c r="L20" s="12"/>
      <c r="M20" s="12"/>
      <c r="N20" s="12"/>
      <c r="O20" s="12"/>
      <c r="P20" s="12"/>
      <c r="Q20" s="12"/>
      <c r="R20" s="12"/>
      <c r="S20" s="12"/>
      <c r="T20" s="12"/>
      <c r="U20" s="12"/>
      <c r="V20" s="12"/>
      <c r="W20" s="12"/>
      <c r="X20" s="12"/>
      <c r="Y20" s="12"/>
      <c r="Z20" s="12"/>
      <c r="AA20" s="12"/>
      <c r="AB20" s="12"/>
      <c r="AC20" s="12"/>
      <c r="AD20" s="12"/>
      <c r="AE20" s="12"/>
      <c r="AF20" s="12"/>
      <c r="AG20" s="12"/>
      <c r="AH20" s="12"/>
      <c r="AI20" s="12"/>
      <c r="AJ20" s="12"/>
      <c r="AK20" s="12"/>
      <c r="AL20" s="12"/>
      <c r="AM20" s="12"/>
      <c r="AN20" s="12"/>
      <c r="AO20" s="12"/>
      <c r="AP20" s="12"/>
      <c r="AQ20" s="12"/>
      <c r="AR20" s="12"/>
      <c r="AS20" s="12"/>
      <c r="AT20" s="12"/>
      <c r="AU20" s="12"/>
      <c r="AV20" s="12">
        <f t="shared" si="0"/>
        <v>0</v>
      </c>
      <c r="AW20" s="12"/>
    </row>
    <row r="21" spans="1:49" ht="15.75">
      <c r="A21" s="12">
        <v>19</v>
      </c>
      <c r="B21" s="28" t="s">
        <v>199</v>
      </c>
      <c r="C21" s="28" t="s">
        <v>262</v>
      </c>
      <c r="D21" s="28" t="s">
        <v>262</v>
      </c>
      <c r="E21" s="29" t="s">
        <v>309</v>
      </c>
      <c r="F21" s="29" t="s">
        <v>107</v>
      </c>
      <c r="G21" s="29" t="s">
        <v>102</v>
      </c>
      <c r="H21" s="29" t="s">
        <v>93</v>
      </c>
      <c r="I21" s="30">
        <v>5000</v>
      </c>
      <c r="J21" s="30">
        <v>4600</v>
      </c>
      <c r="K21" s="12"/>
      <c r="L21" s="12"/>
      <c r="M21" s="12"/>
      <c r="N21" s="12"/>
      <c r="O21" s="12"/>
      <c r="P21" s="12"/>
      <c r="Q21" s="12"/>
      <c r="R21" s="12"/>
      <c r="S21" s="12"/>
      <c r="T21" s="12"/>
      <c r="U21" s="12"/>
      <c r="V21" s="12"/>
      <c r="W21" s="12"/>
      <c r="X21" s="12"/>
      <c r="Y21" s="12"/>
      <c r="Z21" s="12"/>
      <c r="AA21" s="12"/>
      <c r="AB21" s="12"/>
      <c r="AC21" s="12"/>
      <c r="AD21" s="12"/>
      <c r="AE21" s="12"/>
      <c r="AF21" s="12"/>
      <c r="AG21" s="12"/>
      <c r="AH21" s="12"/>
      <c r="AI21" s="12"/>
      <c r="AJ21" s="12"/>
      <c r="AK21" s="12"/>
      <c r="AL21" s="12"/>
      <c r="AM21" s="12"/>
      <c r="AN21" s="12"/>
      <c r="AO21" s="12"/>
      <c r="AP21" s="12"/>
      <c r="AQ21" s="12"/>
      <c r="AR21" s="12"/>
      <c r="AS21" s="12"/>
      <c r="AT21" s="12"/>
      <c r="AU21" s="12"/>
      <c r="AV21" s="12">
        <f t="shared" si="0"/>
        <v>0</v>
      </c>
      <c r="AW21" s="12"/>
    </row>
    <row r="22" spans="1:49" ht="15.75">
      <c r="A22" s="12">
        <v>20</v>
      </c>
      <c r="B22" s="28" t="s">
        <v>200</v>
      </c>
      <c r="C22" s="28" t="s">
        <v>263</v>
      </c>
      <c r="D22" s="28" t="s">
        <v>263</v>
      </c>
      <c r="E22" s="29" t="s">
        <v>323</v>
      </c>
      <c r="F22" s="29" t="s">
        <v>305</v>
      </c>
      <c r="G22" s="29" t="s">
        <v>306</v>
      </c>
      <c r="H22" s="29" t="s">
        <v>96</v>
      </c>
      <c r="I22" s="30">
        <v>3000</v>
      </c>
      <c r="J22" s="30">
        <v>12600</v>
      </c>
      <c r="K22" s="12"/>
      <c r="L22" s="12"/>
      <c r="M22" s="12"/>
      <c r="N22" s="12"/>
      <c r="O22" s="12"/>
      <c r="P22" s="12"/>
      <c r="Q22" s="12"/>
      <c r="R22" s="12"/>
      <c r="S22" s="12"/>
      <c r="T22" s="12"/>
      <c r="U22" s="12"/>
      <c r="V22" s="12"/>
      <c r="W22" s="12"/>
      <c r="X22" s="12"/>
      <c r="Y22" s="12"/>
      <c r="Z22" s="12"/>
      <c r="AA22" s="12"/>
      <c r="AB22" s="12"/>
      <c r="AC22" s="12"/>
      <c r="AD22" s="12"/>
      <c r="AE22" s="12"/>
      <c r="AF22" s="12"/>
      <c r="AG22" s="12"/>
      <c r="AH22" s="12"/>
      <c r="AI22" s="12"/>
      <c r="AJ22" s="12"/>
      <c r="AK22" s="12"/>
      <c r="AL22" s="12"/>
      <c r="AM22" s="12"/>
      <c r="AN22" s="12"/>
      <c r="AO22" s="12"/>
      <c r="AP22" s="12"/>
      <c r="AQ22" s="12"/>
      <c r="AR22" s="12"/>
      <c r="AS22" s="12"/>
      <c r="AT22" s="12"/>
      <c r="AU22" s="12"/>
      <c r="AV22" s="12">
        <f t="shared" si="0"/>
        <v>0</v>
      </c>
      <c r="AW22" s="12"/>
    </row>
    <row r="23" spans="1:49" ht="15.75">
      <c r="A23" s="12">
        <v>21</v>
      </c>
      <c r="B23" s="28" t="s">
        <v>201</v>
      </c>
      <c r="C23" s="28" t="s">
        <v>263</v>
      </c>
      <c r="D23" s="28" t="s">
        <v>263</v>
      </c>
      <c r="E23" s="29" t="s">
        <v>324</v>
      </c>
      <c r="F23" s="29" t="s">
        <v>305</v>
      </c>
      <c r="G23" s="29" t="s">
        <v>306</v>
      </c>
      <c r="H23" s="29" t="s">
        <v>96</v>
      </c>
      <c r="I23" s="30">
        <v>2000</v>
      </c>
      <c r="J23" s="30">
        <v>14100</v>
      </c>
      <c r="K23" s="12"/>
      <c r="L23" s="12"/>
      <c r="M23" s="12"/>
      <c r="N23" s="12"/>
      <c r="O23" s="12"/>
      <c r="P23" s="12"/>
      <c r="Q23" s="12"/>
      <c r="R23" s="12"/>
      <c r="S23" s="12"/>
      <c r="T23" s="12"/>
      <c r="U23" s="12"/>
      <c r="V23" s="12"/>
      <c r="W23" s="12"/>
      <c r="X23" s="12"/>
      <c r="Y23" s="12"/>
      <c r="Z23" s="12"/>
      <c r="AA23" s="12"/>
      <c r="AB23" s="12"/>
      <c r="AC23" s="12"/>
      <c r="AD23" s="12"/>
      <c r="AE23" s="12"/>
      <c r="AF23" s="12"/>
      <c r="AG23" s="12"/>
      <c r="AH23" s="12"/>
      <c r="AI23" s="12"/>
      <c r="AJ23" s="12"/>
      <c r="AK23" s="12"/>
      <c r="AL23" s="12"/>
      <c r="AM23" s="12"/>
      <c r="AN23" s="12"/>
      <c r="AO23" s="12"/>
      <c r="AP23" s="12"/>
      <c r="AQ23" s="12"/>
      <c r="AR23" s="12"/>
      <c r="AS23" s="12"/>
      <c r="AT23" s="12"/>
      <c r="AU23" s="12"/>
      <c r="AV23" s="12">
        <f t="shared" si="0"/>
        <v>0</v>
      </c>
      <c r="AW23" s="12"/>
    </row>
    <row r="24" spans="1:49" ht="15.75">
      <c r="A24" s="12">
        <v>22</v>
      </c>
      <c r="B24" s="28" t="s">
        <v>202</v>
      </c>
      <c r="C24" s="28" t="s">
        <v>263</v>
      </c>
      <c r="D24" s="28" t="s">
        <v>263</v>
      </c>
      <c r="E24" s="29" t="s">
        <v>325</v>
      </c>
      <c r="F24" s="29" t="s">
        <v>305</v>
      </c>
      <c r="G24" s="29" t="s">
        <v>306</v>
      </c>
      <c r="H24" s="29" t="s">
        <v>96</v>
      </c>
      <c r="I24" s="30">
        <v>1000</v>
      </c>
      <c r="J24" s="30">
        <v>15646</v>
      </c>
      <c r="K24" s="12"/>
      <c r="L24" s="12"/>
      <c r="M24" s="12"/>
      <c r="N24" s="12"/>
      <c r="O24" s="12"/>
      <c r="P24" s="12"/>
      <c r="Q24" s="12"/>
      <c r="R24" s="12"/>
      <c r="S24" s="12"/>
      <c r="T24" s="12"/>
      <c r="U24" s="12"/>
      <c r="V24" s="12"/>
      <c r="W24" s="12"/>
      <c r="X24" s="12"/>
      <c r="Y24" s="12"/>
      <c r="Z24" s="12"/>
      <c r="AA24" s="12"/>
      <c r="AB24" s="12"/>
      <c r="AC24" s="12"/>
      <c r="AD24" s="12"/>
      <c r="AE24" s="12"/>
      <c r="AF24" s="12"/>
      <c r="AG24" s="12"/>
      <c r="AH24" s="12"/>
      <c r="AI24" s="12"/>
      <c r="AJ24" s="12"/>
      <c r="AK24" s="12"/>
      <c r="AL24" s="12"/>
      <c r="AM24" s="12"/>
      <c r="AN24" s="12"/>
      <c r="AO24" s="12"/>
      <c r="AP24" s="12"/>
      <c r="AQ24" s="12"/>
      <c r="AR24" s="12"/>
      <c r="AS24" s="12"/>
      <c r="AT24" s="12"/>
      <c r="AU24" s="12"/>
      <c r="AV24" s="12">
        <f t="shared" si="0"/>
        <v>0</v>
      </c>
      <c r="AW24" s="12"/>
    </row>
    <row r="25" spans="1:49" ht="15.75">
      <c r="A25" s="12">
        <v>23</v>
      </c>
      <c r="B25" s="28" t="s">
        <v>203</v>
      </c>
      <c r="C25" s="28" t="s">
        <v>264</v>
      </c>
      <c r="D25" s="28" t="s">
        <v>264</v>
      </c>
      <c r="E25" s="29" t="s">
        <v>326</v>
      </c>
      <c r="F25" s="29" t="s">
        <v>114</v>
      </c>
      <c r="G25" s="29" t="s">
        <v>115</v>
      </c>
      <c r="H25" s="29" t="s">
        <v>96</v>
      </c>
      <c r="I25" s="30">
        <v>3000</v>
      </c>
      <c r="J25" s="30">
        <v>34852</v>
      </c>
      <c r="K25" s="12"/>
      <c r="L25" s="12"/>
      <c r="M25" s="12"/>
      <c r="N25" s="12"/>
      <c r="O25" s="12"/>
      <c r="P25" s="12"/>
      <c r="Q25" s="12"/>
      <c r="R25" s="12"/>
      <c r="S25" s="12"/>
      <c r="T25" s="12"/>
      <c r="U25" s="12"/>
      <c r="V25" s="12"/>
      <c r="W25" s="12"/>
      <c r="X25" s="12"/>
      <c r="Y25" s="12"/>
      <c r="Z25" s="12"/>
      <c r="AA25" s="12"/>
      <c r="AB25" s="12"/>
      <c r="AC25" s="12"/>
      <c r="AD25" s="12"/>
      <c r="AE25" s="12"/>
      <c r="AF25" s="12"/>
      <c r="AG25" s="12"/>
      <c r="AH25" s="12"/>
      <c r="AI25" s="12"/>
      <c r="AJ25" s="12"/>
      <c r="AK25" s="12"/>
      <c r="AL25" s="12"/>
      <c r="AM25" s="12"/>
      <c r="AN25" s="12"/>
      <c r="AO25" s="12"/>
      <c r="AP25" s="12"/>
      <c r="AQ25" s="12"/>
      <c r="AR25" s="12"/>
      <c r="AS25" s="12"/>
      <c r="AT25" s="12"/>
      <c r="AU25" s="12"/>
      <c r="AV25" s="12">
        <f t="shared" si="0"/>
        <v>0</v>
      </c>
      <c r="AW25" s="12"/>
    </row>
    <row r="26" spans="1:49" ht="15.75">
      <c r="A26" s="12">
        <v>24</v>
      </c>
      <c r="B26" s="28" t="s">
        <v>204</v>
      </c>
      <c r="C26" s="28" t="s">
        <v>265</v>
      </c>
      <c r="D26" s="28" t="s">
        <v>265</v>
      </c>
      <c r="E26" s="29" t="s">
        <v>327</v>
      </c>
      <c r="F26" s="29" t="s">
        <v>114</v>
      </c>
      <c r="G26" s="29" t="s">
        <v>115</v>
      </c>
      <c r="H26" s="29" t="s">
        <v>96</v>
      </c>
      <c r="I26" s="30">
        <v>2000</v>
      </c>
      <c r="J26" s="30">
        <v>507014</v>
      </c>
      <c r="K26" s="12"/>
      <c r="L26" s="12"/>
      <c r="M26" s="12"/>
      <c r="N26" s="12"/>
      <c r="O26" s="12"/>
      <c r="P26" s="12"/>
      <c r="Q26" s="12"/>
      <c r="R26" s="12"/>
      <c r="S26" s="12"/>
      <c r="T26" s="12"/>
      <c r="U26" s="12"/>
      <c r="V26" s="12"/>
      <c r="W26" s="12"/>
      <c r="X26" s="12"/>
      <c r="Y26" s="12"/>
      <c r="Z26" s="12"/>
      <c r="AA26" s="12"/>
      <c r="AB26" s="12"/>
      <c r="AC26" s="12"/>
      <c r="AD26" s="12"/>
      <c r="AE26" s="12"/>
      <c r="AF26" s="12"/>
      <c r="AG26" s="12"/>
      <c r="AH26" s="12"/>
      <c r="AI26" s="12"/>
      <c r="AJ26" s="12"/>
      <c r="AK26" s="12"/>
      <c r="AL26" s="12"/>
      <c r="AM26" s="12"/>
      <c r="AN26" s="12"/>
      <c r="AO26" s="12"/>
      <c r="AP26" s="12"/>
      <c r="AQ26" s="12"/>
      <c r="AR26" s="12"/>
      <c r="AS26" s="12"/>
      <c r="AT26" s="12"/>
      <c r="AU26" s="12"/>
      <c r="AV26" s="12">
        <f t="shared" si="0"/>
        <v>0</v>
      </c>
      <c r="AW26" s="12"/>
    </row>
    <row r="27" spans="1:49" ht="15.75">
      <c r="A27" s="12">
        <v>25</v>
      </c>
      <c r="B27" s="28" t="s">
        <v>205</v>
      </c>
      <c r="C27" s="28" t="s">
        <v>266</v>
      </c>
      <c r="D27" s="28" t="s">
        <v>266</v>
      </c>
      <c r="E27" s="29" t="s">
        <v>328</v>
      </c>
      <c r="F27" s="29" t="s">
        <v>107</v>
      </c>
      <c r="G27" s="29" t="s">
        <v>93</v>
      </c>
      <c r="H27" s="29" t="s">
        <v>93</v>
      </c>
      <c r="I27" s="30">
        <v>20000</v>
      </c>
      <c r="J27" s="30">
        <v>178</v>
      </c>
      <c r="K27" s="12"/>
      <c r="L27" s="12"/>
      <c r="M27" s="12"/>
      <c r="N27" s="12"/>
      <c r="O27" s="12"/>
      <c r="P27" s="12"/>
      <c r="Q27" s="12"/>
      <c r="R27" s="12"/>
      <c r="S27" s="12"/>
      <c r="T27" s="12"/>
      <c r="U27" s="12"/>
      <c r="V27" s="12"/>
      <c r="W27" s="12"/>
      <c r="X27" s="12"/>
      <c r="Y27" s="12"/>
      <c r="Z27" s="12"/>
      <c r="AA27" s="12"/>
      <c r="AB27" s="12"/>
      <c r="AC27" s="12"/>
      <c r="AD27" s="12"/>
      <c r="AE27" s="12"/>
      <c r="AF27" s="12"/>
      <c r="AG27" s="12"/>
      <c r="AH27" s="12"/>
      <c r="AI27" s="12"/>
      <c r="AJ27" s="12"/>
      <c r="AK27" s="12"/>
      <c r="AL27" s="12"/>
      <c r="AM27" s="12"/>
      <c r="AN27" s="12"/>
      <c r="AO27" s="12"/>
      <c r="AP27" s="12"/>
      <c r="AQ27" s="12"/>
      <c r="AR27" s="12"/>
      <c r="AS27" s="12"/>
      <c r="AT27" s="12"/>
      <c r="AU27" s="12"/>
      <c r="AV27" s="12">
        <f t="shared" si="0"/>
        <v>0</v>
      </c>
      <c r="AW27" s="12"/>
    </row>
    <row r="28" spans="1:49" ht="15.75">
      <c r="A28" s="12">
        <v>26</v>
      </c>
      <c r="B28" s="28" t="s">
        <v>206</v>
      </c>
      <c r="C28" s="28" t="s">
        <v>267</v>
      </c>
      <c r="D28" s="28" t="s">
        <v>267</v>
      </c>
      <c r="E28" s="29" t="s">
        <v>309</v>
      </c>
      <c r="F28" s="29" t="s">
        <v>114</v>
      </c>
      <c r="G28" s="29" t="s">
        <v>115</v>
      </c>
      <c r="H28" s="29" t="s">
        <v>96</v>
      </c>
      <c r="I28" s="30">
        <v>3000</v>
      </c>
      <c r="J28" s="30">
        <v>6489</v>
      </c>
      <c r="K28" s="12"/>
      <c r="L28" s="12"/>
      <c r="M28" s="12"/>
      <c r="N28" s="12"/>
      <c r="O28" s="12"/>
      <c r="P28" s="12"/>
      <c r="Q28" s="12"/>
      <c r="R28" s="12"/>
      <c r="S28" s="12"/>
      <c r="T28" s="12"/>
      <c r="U28" s="12"/>
      <c r="V28" s="12"/>
      <c r="W28" s="12"/>
      <c r="X28" s="12"/>
      <c r="Y28" s="12"/>
      <c r="Z28" s="12"/>
      <c r="AA28" s="12"/>
      <c r="AB28" s="12"/>
      <c r="AC28" s="12"/>
      <c r="AD28" s="12"/>
      <c r="AE28" s="12"/>
      <c r="AF28" s="12"/>
      <c r="AG28" s="12"/>
      <c r="AH28" s="12"/>
      <c r="AI28" s="12"/>
      <c r="AJ28" s="12"/>
      <c r="AK28" s="12"/>
      <c r="AL28" s="12"/>
      <c r="AM28" s="12"/>
      <c r="AN28" s="12"/>
      <c r="AO28" s="12"/>
      <c r="AP28" s="12"/>
      <c r="AQ28" s="12"/>
      <c r="AR28" s="12"/>
      <c r="AS28" s="12"/>
      <c r="AT28" s="12"/>
      <c r="AU28" s="12"/>
      <c r="AV28" s="12">
        <f t="shared" si="0"/>
        <v>0</v>
      </c>
      <c r="AW28" s="12"/>
    </row>
    <row r="29" spans="1:49" ht="15.75">
      <c r="A29" s="12">
        <v>27</v>
      </c>
      <c r="B29" s="28" t="s">
        <v>207</v>
      </c>
      <c r="C29" s="28" t="s">
        <v>268</v>
      </c>
      <c r="D29" s="28" t="s">
        <v>268</v>
      </c>
      <c r="E29" s="29" t="s">
        <v>106</v>
      </c>
      <c r="F29" s="29" t="s">
        <v>107</v>
      </c>
      <c r="G29" s="29" t="s">
        <v>93</v>
      </c>
      <c r="H29" s="29" t="s">
        <v>93</v>
      </c>
      <c r="I29" s="30">
        <v>2000</v>
      </c>
      <c r="J29" s="30">
        <v>4800</v>
      </c>
      <c r="K29" s="12"/>
      <c r="L29" s="12"/>
      <c r="M29" s="12"/>
      <c r="N29" s="12"/>
      <c r="O29" s="12"/>
      <c r="P29" s="12"/>
      <c r="Q29" s="12"/>
      <c r="R29" s="12"/>
      <c r="S29" s="12"/>
      <c r="T29" s="12"/>
      <c r="U29" s="12"/>
      <c r="V29" s="12"/>
      <c r="W29" s="12"/>
      <c r="X29" s="12"/>
      <c r="Y29" s="12"/>
      <c r="Z29" s="12"/>
      <c r="AA29" s="12"/>
      <c r="AB29" s="12"/>
      <c r="AC29" s="12"/>
      <c r="AD29" s="12"/>
      <c r="AE29" s="12"/>
      <c r="AF29" s="12"/>
      <c r="AG29" s="12"/>
      <c r="AH29" s="12"/>
      <c r="AI29" s="12"/>
      <c r="AJ29" s="12"/>
      <c r="AK29" s="12"/>
      <c r="AL29" s="12"/>
      <c r="AM29" s="12"/>
      <c r="AN29" s="12"/>
      <c r="AO29" s="12"/>
      <c r="AP29" s="12"/>
      <c r="AQ29" s="12"/>
      <c r="AR29" s="12"/>
      <c r="AS29" s="12"/>
      <c r="AT29" s="12"/>
      <c r="AU29" s="12"/>
      <c r="AV29" s="12">
        <f t="shared" si="0"/>
        <v>0</v>
      </c>
      <c r="AW29" s="12"/>
    </row>
    <row r="30" spans="1:49" ht="15.75">
      <c r="A30" s="12">
        <v>28</v>
      </c>
      <c r="B30" s="28" t="s">
        <v>208</v>
      </c>
      <c r="C30" s="28" t="s">
        <v>269</v>
      </c>
      <c r="D30" s="28" t="s">
        <v>269</v>
      </c>
      <c r="E30" s="29" t="s">
        <v>329</v>
      </c>
      <c r="F30" s="29" t="s">
        <v>114</v>
      </c>
      <c r="G30" s="29" t="s">
        <v>115</v>
      </c>
      <c r="H30" s="29" t="s">
        <v>105</v>
      </c>
      <c r="I30" s="30">
        <v>1000</v>
      </c>
      <c r="J30" s="30">
        <v>54000</v>
      </c>
      <c r="K30" s="12"/>
      <c r="L30" s="12"/>
      <c r="M30" s="12"/>
      <c r="N30" s="12"/>
      <c r="O30" s="12"/>
      <c r="P30" s="12"/>
      <c r="Q30" s="12"/>
      <c r="R30" s="12"/>
      <c r="S30" s="12"/>
      <c r="T30" s="12"/>
      <c r="U30" s="12"/>
      <c r="V30" s="12"/>
      <c r="W30" s="12"/>
      <c r="X30" s="12"/>
      <c r="Y30" s="12"/>
      <c r="Z30" s="12"/>
      <c r="AA30" s="12"/>
      <c r="AB30" s="12"/>
      <c r="AC30" s="12"/>
      <c r="AD30" s="12"/>
      <c r="AE30" s="12"/>
      <c r="AF30" s="12"/>
      <c r="AG30" s="12"/>
      <c r="AH30" s="12"/>
      <c r="AI30" s="12"/>
      <c r="AJ30" s="12"/>
      <c r="AK30" s="12"/>
      <c r="AL30" s="12"/>
      <c r="AM30" s="12"/>
      <c r="AN30" s="12"/>
      <c r="AO30" s="12"/>
      <c r="AP30" s="12"/>
      <c r="AQ30" s="12"/>
      <c r="AR30" s="12"/>
      <c r="AS30" s="12"/>
      <c r="AT30" s="12"/>
      <c r="AU30" s="12"/>
      <c r="AV30" s="12">
        <f t="shared" si="0"/>
        <v>0</v>
      </c>
      <c r="AW30" s="12"/>
    </row>
    <row r="31" spans="1:49" ht="15.75">
      <c r="A31" s="12">
        <v>29</v>
      </c>
      <c r="B31" s="28" t="s">
        <v>209</v>
      </c>
      <c r="C31" s="28" t="s">
        <v>270</v>
      </c>
      <c r="D31" s="28" t="s">
        <v>270</v>
      </c>
      <c r="E31" s="29" t="s">
        <v>329</v>
      </c>
      <c r="F31" s="29" t="s">
        <v>114</v>
      </c>
      <c r="G31" s="29" t="s">
        <v>115</v>
      </c>
      <c r="H31" s="29" t="s">
        <v>98</v>
      </c>
      <c r="I31" s="30">
        <v>500</v>
      </c>
      <c r="J31" s="30">
        <v>62000</v>
      </c>
      <c r="K31" s="12"/>
      <c r="L31" s="12"/>
      <c r="M31" s="12"/>
      <c r="N31" s="12"/>
      <c r="O31" s="12"/>
      <c r="P31" s="12"/>
      <c r="Q31" s="12"/>
      <c r="R31" s="12"/>
      <c r="S31" s="12"/>
      <c r="T31" s="12"/>
      <c r="U31" s="12"/>
      <c r="V31" s="12"/>
      <c r="W31" s="12"/>
      <c r="X31" s="12"/>
      <c r="Y31" s="12"/>
      <c r="Z31" s="12"/>
      <c r="AA31" s="12"/>
      <c r="AB31" s="12"/>
      <c r="AC31" s="12"/>
      <c r="AD31" s="12"/>
      <c r="AE31" s="12"/>
      <c r="AF31" s="12"/>
      <c r="AG31" s="12"/>
      <c r="AH31" s="12"/>
      <c r="AI31" s="12"/>
      <c r="AJ31" s="12"/>
      <c r="AK31" s="12"/>
      <c r="AL31" s="12"/>
      <c r="AM31" s="12"/>
      <c r="AN31" s="12"/>
      <c r="AO31" s="12"/>
      <c r="AP31" s="12"/>
      <c r="AQ31" s="12"/>
      <c r="AR31" s="12"/>
      <c r="AS31" s="12"/>
      <c r="AT31" s="12"/>
      <c r="AU31" s="12"/>
      <c r="AV31" s="12">
        <f t="shared" si="0"/>
        <v>0</v>
      </c>
      <c r="AW31" s="12"/>
    </row>
    <row r="32" spans="1:49" ht="15.75">
      <c r="A32" s="12">
        <v>30</v>
      </c>
      <c r="B32" s="28" t="s">
        <v>210</v>
      </c>
      <c r="C32" s="28" t="s">
        <v>271</v>
      </c>
      <c r="D32" s="28" t="s">
        <v>271</v>
      </c>
      <c r="E32" s="29" t="s">
        <v>330</v>
      </c>
      <c r="F32" s="29" t="s">
        <v>114</v>
      </c>
      <c r="G32" s="29" t="s">
        <v>115</v>
      </c>
      <c r="H32" s="29" t="s">
        <v>96</v>
      </c>
      <c r="I32" s="30">
        <v>500</v>
      </c>
      <c r="J32" s="30">
        <v>91000</v>
      </c>
      <c r="K32" s="12"/>
      <c r="L32" s="12"/>
      <c r="M32" s="12"/>
      <c r="N32" s="12"/>
      <c r="O32" s="12"/>
      <c r="P32" s="12"/>
      <c r="Q32" s="12"/>
      <c r="R32" s="12"/>
      <c r="S32" s="12"/>
      <c r="T32" s="12"/>
      <c r="U32" s="12"/>
      <c r="V32" s="12"/>
      <c r="W32" s="12"/>
      <c r="X32" s="12"/>
      <c r="Y32" s="12"/>
      <c r="Z32" s="12"/>
      <c r="AA32" s="12"/>
      <c r="AB32" s="12"/>
      <c r="AC32" s="12"/>
      <c r="AD32" s="12"/>
      <c r="AE32" s="12"/>
      <c r="AF32" s="12"/>
      <c r="AG32" s="12"/>
      <c r="AH32" s="12"/>
      <c r="AI32" s="12"/>
      <c r="AJ32" s="12"/>
      <c r="AK32" s="12"/>
      <c r="AL32" s="12"/>
      <c r="AM32" s="12"/>
      <c r="AN32" s="12"/>
      <c r="AO32" s="12"/>
      <c r="AP32" s="12"/>
      <c r="AQ32" s="12"/>
      <c r="AR32" s="12"/>
      <c r="AS32" s="12"/>
      <c r="AT32" s="12"/>
      <c r="AU32" s="12"/>
      <c r="AV32" s="12">
        <f t="shared" si="0"/>
        <v>0</v>
      </c>
      <c r="AW32" s="12"/>
    </row>
    <row r="33" spans="1:49" ht="15.75">
      <c r="A33" s="12">
        <v>31</v>
      </c>
      <c r="B33" s="28" t="s">
        <v>211</v>
      </c>
      <c r="C33" s="28" t="s">
        <v>272</v>
      </c>
      <c r="D33" s="28" t="s">
        <v>272</v>
      </c>
      <c r="E33" s="29" t="s">
        <v>331</v>
      </c>
      <c r="F33" s="29" t="s">
        <v>116</v>
      </c>
      <c r="G33" s="29" t="s">
        <v>332</v>
      </c>
      <c r="H33" s="29" t="s">
        <v>105</v>
      </c>
      <c r="I33" s="30">
        <v>200</v>
      </c>
      <c r="J33" s="30">
        <v>27090</v>
      </c>
      <c r="K33" s="12"/>
      <c r="L33" s="12"/>
      <c r="M33" s="12"/>
      <c r="N33" s="12"/>
      <c r="O33" s="12"/>
      <c r="P33" s="12"/>
      <c r="Q33" s="12"/>
      <c r="R33" s="12"/>
      <c r="S33" s="12"/>
      <c r="T33" s="12"/>
      <c r="U33" s="12"/>
      <c r="V33" s="12"/>
      <c r="W33" s="12"/>
      <c r="X33" s="12"/>
      <c r="Y33" s="12"/>
      <c r="Z33" s="12"/>
      <c r="AA33" s="12"/>
      <c r="AB33" s="12"/>
      <c r="AC33" s="12"/>
      <c r="AD33" s="12"/>
      <c r="AE33" s="12"/>
      <c r="AF33" s="12"/>
      <c r="AG33" s="12"/>
      <c r="AH33" s="12"/>
      <c r="AI33" s="12"/>
      <c r="AJ33" s="12"/>
      <c r="AK33" s="12"/>
      <c r="AL33" s="12"/>
      <c r="AM33" s="12"/>
      <c r="AN33" s="12"/>
      <c r="AO33" s="12"/>
      <c r="AP33" s="12"/>
      <c r="AQ33" s="12"/>
      <c r="AR33" s="12"/>
      <c r="AS33" s="12"/>
      <c r="AT33" s="12"/>
      <c r="AU33" s="12"/>
      <c r="AV33" s="12">
        <f t="shared" si="0"/>
        <v>0</v>
      </c>
      <c r="AW33" s="12"/>
    </row>
    <row r="34" spans="1:49" ht="15.75">
      <c r="A34" s="12">
        <v>32</v>
      </c>
      <c r="B34" s="28" t="s">
        <v>212</v>
      </c>
      <c r="C34" s="28" t="s">
        <v>272</v>
      </c>
      <c r="D34" s="28" t="s">
        <v>272</v>
      </c>
      <c r="E34" s="29" t="s">
        <v>331</v>
      </c>
      <c r="F34" s="29" t="s">
        <v>116</v>
      </c>
      <c r="G34" s="29" t="s">
        <v>332</v>
      </c>
      <c r="H34" s="29" t="s">
        <v>105</v>
      </c>
      <c r="I34" s="30">
        <v>200</v>
      </c>
      <c r="J34" s="30">
        <v>28500</v>
      </c>
      <c r="K34" s="12"/>
      <c r="L34" s="12"/>
      <c r="M34" s="12"/>
      <c r="N34" s="12"/>
      <c r="O34" s="12"/>
      <c r="P34" s="12"/>
      <c r="Q34" s="12"/>
      <c r="R34" s="12"/>
      <c r="S34" s="12"/>
      <c r="T34" s="12"/>
      <c r="U34" s="12"/>
      <c r="V34" s="12"/>
      <c r="W34" s="12"/>
      <c r="X34" s="12"/>
      <c r="Y34" s="12"/>
      <c r="Z34" s="12"/>
      <c r="AA34" s="12"/>
      <c r="AB34" s="12"/>
      <c r="AC34" s="12"/>
      <c r="AD34" s="12"/>
      <c r="AE34" s="12"/>
      <c r="AF34" s="12"/>
      <c r="AG34" s="12"/>
      <c r="AH34" s="12"/>
      <c r="AI34" s="12"/>
      <c r="AJ34" s="12"/>
      <c r="AK34" s="12"/>
      <c r="AL34" s="12"/>
      <c r="AM34" s="12"/>
      <c r="AN34" s="12"/>
      <c r="AO34" s="12"/>
      <c r="AP34" s="12"/>
      <c r="AQ34" s="12"/>
      <c r="AR34" s="12"/>
      <c r="AS34" s="12"/>
      <c r="AT34" s="12"/>
      <c r="AU34" s="12"/>
      <c r="AV34" s="12">
        <f t="shared" si="0"/>
        <v>0</v>
      </c>
      <c r="AW34" s="12"/>
    </row>
    <row r="35" spans="1:49" ht="15.75">
      <c r="A35" s="12">
        <v>33</v>
      </c>
      <c r="B35" s="28" t="s">
        <v>213</v>
      </c>
      <c r="C35" s="28" t="s">
        <v>273</v>
      </c>
      <c r="D35" s="28" t="s">
        <v>273</v>
      </c>
      <c r="E35" s="29" t="s">
        <v>333</v>
      </c>
      <c r="F35" s="29" t="s">
        <v>114</v>
      </c>
      <c r="G35" s="29" t="s">
        <v>115</v>
      </c>
      <c r="H35" s="29" t="s">
        <v>109</v>
      </c>
      <c r="I35" s="30">
        <v>30</v>
      </c>
      <c r="J35" s="30">
        <v>65360</v>
      </c>
      <c r="K35" s="12"/>
      <c r="L35" s="12"/>
      <c r="M35" s="12"/>
      <c r="N35" s="12"/>
      <c r="O35" s="12"/>
      <c r="P35" s="12"/>
      <c r="Q35" s="12"/>
      <c r="R35" s="12"/>
      <c r="S35" s="12"/>
      <c r="T35" s="12"/>
      <c r="U35" s="12"/>
      <c r="V35" s="12"/>
      <c r="W35" s="12"/>
      <c r="X35" s="12"/>
      <c r="Y35" s="12"/>
      <c r="Z35" s="12"/>
      <c r="AA35" s="12"/>
      <c r="AB35" s="12"/>
      <c r="AC35" s="12"/>
      <c r="AD35" s="12"/>
      <c r="AE35" s="12"/>
      <c r="AF35" s="12"/>
      <c r="AG35" s="12"/>
      <c r="AH35" s="12"/>
      <c r="AI35" s="12"/>
      <c r="AJ35" s="12"/>
      <c r="AK35" s="12"/>
      <c r="AL35" s="12"/>
      <c r="AM35" s="12"/>
      <c r="AN35" s="12"/>
      <c r="AO35" s="12"/>
      <c r="AP35" s="12"/>
      <c r="AQ35" s="12"/>
      <c r="AR35" s="12"/>
      <c r="AS35" s="12"/>
      <c r="AT35" s="12"/>
      <c r="AU35" s="12"/>
      <c r="AV35" s="12">
        <f t="shared" si="0"/>
        <v>0</v>
      </c>
      <c r="AW35" s="12"/>
    </row>
    <row r="36" spans="1:49" ht="15.75">
      <c r="A36" s="12">
        <v>34</v>
      </c>
      <c r="B36" s="28" t="s">
        <v>214</v>
      </c>
      <c r="C36" s="28" t="s">
        <v>274</v>
      </c>
      <c r="D36" s="28" t="s">
        <v>274</v>
      </c>
      <c r="E36" s="29" t="s">
        <v>334</v>
      </c>
      <c r="F36" s="29" t="s">
        <v>107</v>
      </c>
      <c r="G36" s="29" t="s">
        <v>335</v>
      </c>
      <c r="H36" s="29" t="s">
        <v>96</v>
      </c>
      <c r="I36" s="30">
        <v>2000</v>
      </c>
      <c r="J36" s="30">
        <v>130000</v>
      </c>
      <c r="K36" s="12"/>
      <c r="L36" s="12"/>
      <c r="M36" s="12"/>
      <c r="N36" s="12"/>
      <c r="O36" s="12"/>
      <c r="P36" s="12"/>
      <c r="Q36" s="12"/>
      <c r="R36" s="12"/>
      <c r="S36" s="12"/>
      <c r="T36" s="12"/>
      <c r="U36" s="12"/>
      <c r="V36" s="12"/>
      <c r="W36" s="12"/>
      <c r="X36" s="12"/>
      <c r="Y36" s="12"/>
      <c r="Z36" s="12"/>
      <c r="AA36" s="12"/>
      <c r="AB36" s="12"/>
      <c r="AC36" s="12"/>
      <c r="AD36" s="12"/>
      <c r="AE36" s="12"/>
      <c r="AF36" s="12"/>
      <c r="AG36" s="12"/>
      <c r="AH36" s="12"/>
      <c r="AI36" s="12"/>
      <c r="AJ36" s="12"/>
      <c r="AK36" s="12"/>
      <c r="AL36" s="12"/>
      <c r="AM36" s="12"/>
      <c r="AN36" s="12"/>
      <c r="AO36" s="12"/>
      <c r="AP36" s="12"/>
      <c r="AQ36" s="12"/>
      <c r="AR36" s="12"/>
      <c r="AS36" s="12"/>
      <c r="AT36" s="12"/>
      <c r="AU36" s="12"/>
      <c r="AV36" s="12">
        <f t="shared" si="0"/>
        <v>0</v>
      </c>
      <c r="AW36" s="12"/>
    </row>
    <row r="37" spans="1:49" ht="15.75">
      <c r="A37" s="12">
        <v>35</v>
      </c>
      <c r="B37" s="28" t="s">
        <v>215</v>
      </c>
      <c r="C37" s="28" t="s">
        <v>274</v>
      </c>
      <c r="D37" s="28" t="s">
        <v>274</v>
      </c>
      <c r="E37" s="29" t="s">
        <v>336</v>
      </c>
      <c r="F37" s="29" t="s">
        <v>107</v>
      </c>
      <c r="G37" s="29" t="s">
        <v>335</v>
      </c>
      <c r="H37" s="29" t="s">
        <v>101</v>
      </c>
      <c r="I37" s="30">
        <v>2000</v>
      </c>
      <c r="J37" s="30">
        <v>5600</v>
      </c>
      <c r="K37" s="12"/>
      <c r="L37" s="12"/>
      <c r="M37" s="12"/>
      <c r="N37" s="12"/>
      <c r="O37" s="12"/>
      <c r="P37" s="12"/>
      <c r="Q37" s="12"/>
      <c r="R37" s="12"/>
      <c r="S37" s="12"/>
      <c r="T37" s="12"/>
      <c r="U37" s="12"/>
      <c r="V37" s="12"/>
      <c r="W37" s="12"/>
      <c r="X37" s="12"/>
      <c r="Y37" s="12"/>
      <c r="Z37" s="12"/>
      <c r="AA37" s="12"/>
      <c r="AB37" s="12"/>
      <c r="AC37" s="12"/>
      <c r="AD37" s="12"/>
      <c r="AE37" s="12"/>
      <c r="AF37" s="12"/>
      <c r="AG37" s="12"/>
      <c r="AH37" s="12"/>
      <c r="AI37" s="12"/>
      <c r="AJ37" s="12"/>
      <c r="AK37" s="12"/>
      <c r="AL37" s="12"/>
      <c r="AM37" s="12"/>
      <c r="AN37" s="12"/>
      <c r="AO37" s="12"/>
      <c r="AP37" s="12"/>
      <c r="AQ37" s="12"/>
      <c r="AR37" s="12"/>
      <c r="AS37" s="12"/>
      <c r="AT37" s="12"/>
      <c r="AU37" s="12"/>
      <c r="AV37" s="12">
        <f t="shared" si="0"/>
        <v>0</v>
      </c>
      <c r="AW37" s="12"/>
    </row>
    <row r="38" spans="1:49" ht="15.75">
      <c r="A38" s="12">
        <v>36</v>
      </c>
      <c r="B38" s="28" t="s">
        <v>216</v>
      </c>
      <c r="C38" s="28" t="s">
        <v>275</v>
      </c>
      <c r="D38" s="28" t="s">
        <v>275</v>
      </c>
      <c r="E38" s="29" t="s">
        <v>337</v>
      </c>
      <c r="F38" s="29" t="s">
        <v>107</v>
      </c>
      <c r="G38" s="29" t="s">
        <v>93</v>
      </c>
      <c r="H38" s="29" t="s">
        <v>93</v>
      </c>
      <c r="I38" s="30">
        <v>50000</v>
      </c>
      <c r="J38" s="30">
        <v>720</v>
      </c>
      <c r="K38" s="12"/>
      <c r="L38" s="12"/>
      <c r="M38" s="12"/>
      <c r="N38" s="12"/>
      <c r="O38" s="12"/>
      <c r="P38" s="12"/>
      <c r="Q38" s="12"/>
      <c r="R38" s="12"/>
      <c r="S38" s="12"/>
      <c r="T38" s="12"/>
      <c r="U38" s="12"/>
      <c r="V38" s="12"/>
      <c r="W38" s="12"/>
      <c r="X38" s="12"/>
      <c r="Y38" s="12"/>
      <c r="Z38" s="12"/>
      <c r="AA38" s="12"/>
      <c r="AB38" s="12"/>
      <c r="AC38" s="12"/>
      <c r="AD38" s="12"/>
      <c r="AE38" s="12"/>
      <c r="AF38" s="12"/>
      <c r="AG38" s="12"/>
      <c r="AH38" s="12"/>
      <c r="AI38" s="12"/>
      <c r="AJ38" s="12"/>
      <c r="AK38" s="12"/>
      <c r="AL38" s="12"/>
      <c r="AM38" s="12"/>
      <c r="AN38" s="12"/>
      <c r="AO38" s="12"/>
      <c r="AP38" s="12"/>
      <c r="AQ38" s="12"/>
      <c r="AR38" s="12"/>
      <c r="AS38" s="12"/>
      <c r="AT38" s="12"/>
      <c r="AU38" s="12"/>
      <c r="AV38" s="12">
        <f t="shared" si="0"/>
        <v>0</v>
      </c>
      <c r="AW38" s="12"/>
    </row>
    <row r="39" spans="1:49" ht="15.75">
      <c r="A39" s="12">
        <v>37</v>
      </c>
      <c r="B39" s="28" t="s">
        <v>217</v>
      </c>
      <c r="C39" s="28" t="s">
        <v>276</v>
      </c>
      <c r="D39" s="28" t="s">
        <v>276</v>
      </c>
      <c r="E39" s="29" t="s">
        <v>338</v>
      </c>
      <c r="F39" s="29" t="s">
        <v>312</v>
      </c>
      <c r="G39" s="29" t="s">
        <v>313</v>
      </c>
      <c r="H39" s="29" t="s">
        <v>95</v>
      </c>
      <c r="I39" s="30">
        <v>500</v>
      </c>
      <c r="J39" s="30">
        <v>66720</v>
      </c>
      <c r="K39" s="12"/>
      <c r="L39" s="12"/>
      <c r="M39" s="12"/>
      <c r="N39" s="12"/>
      <c r="O39" s="12"/>
      <c r="P39" s="12"/>
      <c r="Q39" s="12"/>
      <c r="R39" s="12"/>
      <c r="S39" s="12"/>
      <c r="T39" s="12"/>
      <c r="U39" s="12"/>
      <c r="V39" s="12"/>
      <c r="W39" s="12"/>
      <c r="X39" s="12"/>
      <c r="Y39" s="12"/>
      <c r="Z39" s="12"/>
      <c r="AA39" s="12"/>
      <c r="AB39" s="12"/>
      <c r="AC39" s="12"/>
      <c r="AD39" s="12"/>
      <c r="AE39" s="12"/>
      <c r="AF39" s="12"/>
      <c r="AG39" s="12"/>
      <c r="AH39" s="12"/>
      <c r="AI39" s="12"/>
      <c r="AJ39" s="12"/>
      <c r="AK39" s="12"/>
      <c r="AL39" s="12"/>
      <c r="AM39" s="12"/>
      <c r="AN39" s="12"/>
      <c r="AO39" s="12"/>
      <c r="AP39" s="12"/>
      <c r="AQ39" s="12"/>
      <c r="AR39" s="12"/>
      <c r="AS39" s="12"/>
      <c r="AT39" s="12"/>
      <c r="AU39" s="12"/>
      <c r="AV39" s="12">
        <f t="shared" si="0"/>
        <v>0</v>
      </c>
      <c r="AW39" s="12"/>
    </row>
    <row r="40" spans="1:49" ht="15.75">
      <c r="A40" s="12">
        <v>38</v>
      </c>
      <c r="B40" s="28" t="s">
        <v>218</v>
      </c>
      <c r="C40" s="28" t="s">
        <v>277</v>
      </c>
      <c r="D40" s="28" t="s">
        <v>277</v>
      </c>
      <c r="E40" s="29" t="s">
        <v>339</v>
      </c>
      <c r="F40" s="29" t="s">
        <v>107</v>
      </c>
      <c r="G40" s="29" t="s">
        <v>317</v>
      </c>
      <c r="H40" s="29" t="s">
        <v>101</v>
      </c>
      <c r="I40" s="30">
        <v>4000</v>
      </c>
      <c r="J40" s="30">
        <v>35970</v>
      </c>
      <c r="K40" s="12"/>
      <c r="L40" s="12"/>
      <c r="M40" s="12"/>
      <c r="N40" s="12"/>
      <c r="O40" s="12"/>
      <c r="P40" s="12"/>
      <c r="Q40" s="12"/>
      <c r="R40" s="12"/>
      <c r="S40" s="12"/>
      <c r="T40" s="12"/>
      <c r="U40" s="12"/>
      <c r="V40" s="12"/>
      <c r="W40" s="12"/>
      <c r="X40" s="12"/>
      <c r="Y40" s="12"/>
      <c r="Z40" s="12"/>
      <c r="AA40" s="12"/>
      <c r="AB40" s="12"/>
      <c r="AC40" s="12"/>
      <c r="AD40" s="12"/>
      <c r="AE40" s="12"/>
      <c r="AF40" s="12"/>
      <c r="AG40" s="12"/>
      <c r="AH40" s="12"/>
      <c r="AI40" s="12"/>
      <c r="AJ40" s="12"/>
      <c r="AK40" s="12"/>
      <c r="AL40" s="12"/>
      <c r="AM40" s="12"/>
      <c r="AN40" s="12"/>
      <c r="AO40" s="12"/>
      <c r="AP40" s="12"/>
      <c r="AQ40" s="12"/>
      <c r="AR40" s="12"/>
      <c r="AS40" s="12"/>
      <c r="AT40" s="12"/>
      <c r="AU40" s="12"/>
      <c r="AV40" s="12">
        <f t="shared" si="0"/>
        <v>0</v>
      </c>
      <c r="AW40" s="12"/>
    </row>
    <row r="41" spans="1:49" ht="15.75">
      <c r="A41" s="12">
        <v>39</v>
      </c>
      <c r="B41" s="28" t="s">
        <v>219</v>
      </c>
      <c r="C41" s="28" t="s">
        <v>278</v>
      </c>
      <c r="D41" s="28" t="s">
        <v>278</v>
      </c>
      <c r="E41" s="29" t="s">
        <v>340</v>
      </c>
      <c r="F41" s="29" t="s">
        <v>114</v>
      </c>
      <c r="G41" s="29" t="s">
        <v>115</v>
      </c>
      <c r="H41" s="29" t="s">
        <v>94</v>
      </c>
      <c r="I41" s="30">
        <v>1000</v>
      </c>
      <c r="J41" s="30">
        <v>3700</v>
      </c>
      <c r="K41" s="12"/>
      <c r="L41" s="12"/>
      <c r="M41" s="12"/>
      <c r="N41" s="12"/>
      <c r="O41" s="12"/>
      <c r="P41" s="12"/>
      <c r="Q41" s="12"/>
      <c r="R41" s="12"/>
      <c r="S41" s="12"/>
      <c r="T41" s="12"/>
      <c r="U41" s="12"/>
      <c r="V41" s="12"/>
      <c r="W41" s="12"/>
      <c r="X41" s="12"/>
      <c r="Y41" s="12"/>
      <c r="Z41" s="12"/>
      <c r="AA41" s="12"/>
      <c r="AB41" s="12"/>
      <c r="AC41" s="12"/>
      <c r="AD41" s="12"/>
      <c r="AE41" s="12"/>
      <c r="AF41" s="12"/>
      <c r="AG41" s="12"/>
      <c r="AH41" s="12"/>
      <c r="AI41" s="12"/>
      <c r="AJ41" s="12"/>
      <c r="AK41" s="12"/>
      <c r="AL41" s="12"/>
      <c r="AM41" s="12"/>
      <c r="AN41" s="12"/>
      <c r="AO41" s="12"/>
      <c r="AP41" s="12"/>
      <c r="AQ41" s="12"/>
      <c r="AR41" s="12"/>
      <c r="AS41" s="12"/>
      <c r="AT41" s="12"/>
      <c r="AU41" s="12"/>
      <c r="AV41" s="12">
        <f t="shared" si="0"/>
        <v>0</v>
      </c>
      <c r="AW41" s="12"/>
    </row>
    <row r="42" spans="1:49" ht="15.75">
      <c r="A42" s="12">
        <v>40</v>
      </c>
      <c r="B42" s="28" t="s">
        <v>220</v>
      </c>
      <c r="C42" s="28" t="s">
        <v>279</v>
      </c>
      <c r="D42" s="28" t="s">
        <v>279</v>
      </c>
      <c r="E42" s="29" t="s">
        <v>106</v>
      </c>
      <c r="F42" s="29" t="s">
        <v>107</v>
      </c>
      <c r="G42" s="29" t="s">
        <v>341</v>
      </c>
      <c r="H42" s="29" t="s">
        <v>93</v>
      </c>
      <c r="I42" s="30">
        <v>500000</v>
      </c>
      <c r="J42" s="30">
        <v>504</v>
      </c>
      <c r="K42" s="12"/>
      <c r="L42" s="12"/>
      <c r="M42" s="12"/>
      <c r="N42" s="12"/>
      <c r="O42" s="12"/>
      <c r="P42" s="12"/>
      <c r="Q42" s="12"/>
      <c r="R42" s="12"/>
      <c r="S42" s="12"/>
      <c r="T42" s="12"/>
      <c r="U42" s="12"/>
      <c r="V42" s="12"/>
      <c r="W42" s="12"/>
      <c r="X42" s="12"/>
      <c r="Y42" s="12"/>
      <c r="Z42" s="12"/>
      <c r="AA42" s="12"/>
      <c r="AB42" s="12"/>
      <c r="AC42" s="12"/>
      <c r="AD42" s="12"/>
      <c r="AE42" s="12"/>
      <c r="AF42" s="12"/>
      <c r="AG42" s="12"/>
      <c r="AH42" s="12"/>
      <c r="AI42" s="12"/>
      <c r="AJ42" s="12"/>
      <c r="AK42" s="12"/>
      <c r="AL42" s="12"/>
      <c r="AM42" s="12"/>
      <c r="AN42" s="12"/>
      <c r="AO42" s="12"/>
      <c r="AP42" s="12"/>
      <c r="AQ42" s="12"/>
      <c r="AR42" s="12"/>
      <c r="AS42" s="12"/>
      <c r="AT42" s="12"/>
      <c r="AU42" s="12"/>
      <c r="AV42" s="12">
        <f t="shared" si="0"/>
        <v>0</v>
      </c>
      <c r="AW42" s="12"/>
    </row>
    <row r="43" spans="1:49" ht="15.75">
      <c r="A43" s="12">
        <v>41</v>
      </c>
      <c r="B43" s="28" t="s">
        <v>221</v>
      </c>
      <c r="C43" s="28" t="s">
        <v>280</v>
      </c>
      <c r="D43" s="28" t="s">
        <v>280</v>
      </c>
      <c r="E43" s="29" t="s">
        <v>342</v>
      </c>
      <c r="F43" s="29" t="s">
        <v>114</v>
      </c>
      <c r="G43" s="29" t="s">
        <v>115</v>
      </c>
      <c r="H43" s="29" t="s">
        <v>96</v>
      </c>
      <c r="I43" s="30">
        <v>15000</v>
      </c>
      <c r="J43" s="30">
        <v>16000</v>
      </c>
      <c r="K43" s="12"/>
      <c r="L43" s="12"/>
      <c r="M43" s="12"/>
      <c r="N43" s="12"/>
      <c r="O43" s="12"/>
      <c r="P43" s="12"/>
      <c r="Q43" s="12"/>
      <c r="R43" s="12"/>
      <c r="S43" s="12"/>
      <c r="T43" s="12"/>
      <c r="U43" s="12"/>
      <c r="V43" s="12"/>
      <c r="W43" s="12"/>
      <c r="X43" s="12"/>
      <c r="Y43" s="12"/>
      <c r="Z43" s="12"/>
      <c r="AA43" s="12"/>
      <c r="AB43" s="12"/>
      <c r="AC43" s="12"/>
      <c r="AD43" s="12"/>
      <c r="AE43" s="12"/>
      <c r="AF43" s="12"/>
      <c r="AG43" s="12"/>
      <c r="AH43" s="12"/>
      <c r="AI43" s="12"/>
      <c r="AJ43" s="12"/>
      <c r="AK43" s="12"/>
      <c r="AL43" s="12"/>
      <c r="AM43" s="12"/>
      <c r="AN43" s="12"/>
      <c r="AO43" s="12"/>
      <c r="AP43" s="12"/>
      <c r="AQ43" s="12"/>
      <c r="AR43" s="12"/>
      <c r="AS43" s="12"/>
      <c r="AT43" s="12"/>
      <c r="AU43" s="12"/>
      <c r="AV43" s="12">
        <f t="shared" si="0"/>
        <v>0</v>
      </c>
      <c r="AW43" s="12"/>
    </row>
    <row r="44" spans="1:49" ht="15.75">
      <c r="A44" s="12">
        <v>42</v>
      </c>
      <c r="B44" s="28" t="s">
        <v>222</v>
      </c>
      <c r="C44" s="28" t="s">
        <v>281</v>
      </c>
      <c r="D44" s="28" t="s">
        <v>281</v>
      </c>
      <c r="E44" s="29" t="s">
        <v>343</v>
      </c>
      <c r="F44" s="29" t="s">
        <v>114</v>
      </c>
      <c r="G44" s="29" t="s">
        <v>115</v>
      </c>
      <c r="H44" s="29" t="s">
        <v>94</v>
      </c>
      <c r="I44" s="30">
        <v>100</v>
      </c>
      <c r="J44" s="30">
        <v>29400</v>
      </c>
      <c r="K44" s="12"/>
      <c r="L44" s="12"/>
      <c r="M44" s="12"/>
      <c r="N44" s="12"/>
      <c r="O44" s="12"/>
      <c r="P44" s="12"/>
      <c r="Q44" s="12"/>
      <c r="R44" s="12"/>
      <c r="S44" s="12"/>
      <c r="T44" s="12"/>
      <c r="U44" s="12"/>
      <c r="V44" s="12"/>
      <c r="W44" s="12"/>
      <c r="X44" s="12"/>
      <c r="Y44" s="12"/>
      <c r="Z44" s="12"/>
      <c r="AA44" s="12"/>
      <c r="AB44" s="12"/>
      <c r="AC44" s="12"/>
      <c r="AD44" s="12"/>
      <c r="AE44" s="12"/>
      <c r="AF44" s="12"/>
      <c r="AG44" s="12"/>
      <c r="AH44" s="12"/>
      <c r="AI44" s="12"/>
      <c r="AJ44" s="12"/>
      <c r="AK44" s="12"/>
      <c r="AL44" s="12"/>
      <c r="AM44" s="12"/>
      <c r="AN44" s="12"/>
      <c r="AO44" s="12"/>
      <c r="AP44" s="12"/>
      <c r="AQ44" s="12"/>
      <c r="AR44" s="12"/>
      <c r="AS44" s="12"/>
      <c r="AT44" s="12"/>
      <c r="AU44" s="12"/>
      <c r="AV44" s="12">
        <f t="shared" si="0"/>
        <v>0</v>
      </c>
      <c r="AW44" s="12"/>
    </row>
    <row r="45" spans="1:49" ht="15.75">
      <c r="A45" s="12">
        <v>43</v>
      </c>
      <c r="B45" s="28" t="s">
        <v>223</v>
      </c>
      <c r="C45" s="28" t="s">
        <v>282</v>
      </c>
      <c r="D45" s="28" t="s">
        <v>282</v>
      </c>
      <c r="E45" s="29" t="s">
        <v>344</v>
      </c>
      <c r="F45" s="29" t="s">
        <v>345</v>
      </c>
      <c r="G45" s="29" t="s">
        <v>313</v>
      </c>
      <c r="H45" s="29" t="s">
        <v>109</v>
      </c>
      <c r="I45" s="30">
        <v>15000</v>
      </c>
      <c r="J45" s="30">
        <v>6888</v>
      </c>
      <c r="K45" s="12"/>
      <c r="L45" s="12"/>
      <c r="M45" s="12"/>
      <c r="N45" s="12"/>
      <c r="O45" s="12"/>
      <c r="P45" s="12"/>
      <c r="Q45" s="12"/>
      <c r="R45" s="12"/>
      <c r="S45" s="12"/>
      <c r="T45" s="12"/>
      <c r="U45" s="12"/>
      <c r="V45" s="12"/>
      <c r="W45" s="12"/>
      <c r="X45" s="12"/>
      <c r="Y45" s="12"/>
      <c r="Z45" s="12"/>
      <c r="AA45" s="12"/>
      <c r="AB45" s="12"/>
      <c r="AC45" s="12"/>
      <c r="AD45" s="12"/>
      <c r="AE45" s="12"/>
      <c r="AF45" s="12"/>
      <c r="AG45" s="12"/>
      <c r="AH45" s="12"/>
      <c r="AI45" s="12"/>
      <c r="AJ45" s="12"/>
      <c r="AK45" s="12"/>
      <c r="AL45" s="12"/>
      <c r="AM45" s="12"/>
      <c r="AN45" s="12"/>
      <c r="AO45" s="12"/>
      <c r="AP45" s="12"/>
      <c r="AQ45" s="12"/>
      <c r="AR45" s="12"/>
      <c r="AS45" s="12"/>
      <c r="AT45" s="12"/>
      <c r="AU45" s="12"/>
      <c r="AV45" s="12">
        <f t="shared" si="0"/>
        <v>0</v>
      </c>
      <c r="AW45" s="12"/>
    </row>
    <row r="46" spans="1:49" ht="15.75">
      <c r="A46" s="12">
        <v>44</v>
      </c>
      <c r="B46" s="28" t="s">
        <v>224</v>
      </c>
      <c r="C46" s="28" t="s">
        <v>283</v>
      </c>
      <c r="D46" s="28" t="s">
        <v>283</v>
      </c>
      <c r="E46" s="29" t="s">
        <v>346</v>
      </c>
      <c r="F46" s="29" t="s">
        <v>305</v>
      </c>
      <c r="G46" s="29" t="s">
        <v>306</v>
      </c>
      <c r="H46" s="29" t="s">
        <v>110</v>
      </c>
      <c r="I46" s="30">
        <v>500</v>
      </c>
      <c r="J46" s="30">
        <v>96900</v>
      </c>
      <c r="K46" s="12"/>
      <c r="L46" s="12"/>
      <c r="M46" s="12"/>
      <c r="N46" s="12"/>
      <c r="O46" s="12"/>
      <c r="P46" s="12"/>
      <c r="Q46" s="12"/>
      <c r="R46" s="12"/>
      <c r="S46" s="12"/>
      <c r="T46" s="12"/>
      <c r="U46" s="12"/>
      <c r="V46" s="12"/>
      <c r="W46" s="12"/>
      <c r="X46" s="12"/>
      <c r="Y46" s="12"/>
      <c r="Z46" s="12"/>
      <c r="AA46" s="12"/>
      <c r="AB46" s="12"/>
      <c r="AC46" s="12"/>
      <c r="AD46" s="12"/>
      <c r="AE46" s="12"/>
      <c r="AF46" s="12"/>
      <c r="AG46" s="12"/>
      <c r="AH46" s="12"/>
      <c r="AI46" s="12"/>
      <c r="AJ46" s="12"/>
      <c r="AK46" s="12"/>
      <c r="AL46" s="12"/>
      <c r="AM46" s="12"/>
      <c r="AN46" s="12"/>
      <c r="AO46" s="12"/>
      <c r="AP46" s="12"/>
      <c r="AQ46" s="12"/>
      <c r="AR46" s="12"/>
      <c r="AS46" s="12"/>
      <c r="AT46" s="12"/>
      <c r="AU46" s="12"/>
      <c r="AV46" s="12">
        <f t="shared" si="0"/>
        <v>0</v>
      </c>
      <c r="AW46" s="12"/>
    </row>
    <row r="47" spans="1:49" ht="15.75">
      <c r="A47" s="12">
        <v>45</v>
      </c>
      <c r="B47" s="28" t="s">
        <v>225</v>
      </c>
      <c r="C47" s="28" t="s">
        <v>284</v>
      </c>
      <c r="D47" s="28" t="s">
        <v>284</v>
      </c>
      <c r="E47" s="29" t="s">
        <v>347</v>
      </c>
      <c r="F47" s="29" t="s">
        <v>114</v>
      </c>
      <c r="G47" s="29" t="s">
        <v>115</v>
      </c>
      <c r="H47" s="29" t="s">
        <v>94</v>
      </c>
      <c r="I47" s="30">
        <v>2000</v>
      </c>
      <c r="J47" s="30">
        <v>23500</v>
      </c>
      <c r="K47" s="12"/>
      <c r="L47" s="12"/>
      <c r="M47" s="12"/>
      <c r="N47" s="12"/>
      <c r="O47" s="12"/>
      <c r="P47" s="12"/>
      <c r="Q47" s="12"/>
      <c r="R47" s="12"/>
      <c r="S47" s="12"/>
      <c r="T47" s="12"/>
      <c r="U47" s="12"/>
      <c r="V47" s="12"/>
      <c r="W47" s="12"/>
      <c r="X47" s="12"/>
      <c r="Y47" s="12"/>
      <c r="Z47" s="12"/>
      <c r="AA47" s="12"/>
      <c r="AB47" s="12"/>
      <c r="AC47" s="12"/>
      <c r="AD47" s="12"/>
      <c r="AE47" s="12"/>
      <c r="AF47" s="12"/>
      <c r="AG47" s="12"/>
      <c r="AH47" s="12"/>
      <c r="AI47" s="12"/>
      <c r="AJ47" s="12"/>
      <c r="AK47" s="12"/>
      <c r="AL47" s="12"/>
      <c r="AM47" s="12"/>
      <c r="AN47" s="12"/>
      <c r="AO47" s="12"/>
      <c r="AP47" s="12"/>
      <c r="AQ47" s="12"/>
      <c r="AR47" s="12"/>
      <c r="AS47" s="12"/>
      <c r="AT47" s="12"/>
      <c r="AU47" s="12"/>
      <c r="AV47" s="12">
        <f t="shared" si="0"/>
        <v>0</v>
      </c>
      <c r="AW47" s="12"/>
    </row>
    <row r="48" spans="1:49" ht="15.75">
      <c r="A48" s="12">
        <v>46</v>
      </c>
      <c r="B48" s="28" t="s">
        <v>226</v>
      </c>
      <c r="C48" s="28" t="s">
        <v>285</v>
      </c>
      <c r="D48" s="28" t="s">
        <v>285</v>
      </c>
      <c r="E48" s="29" t="s">
        <v>348</v>
      </c>
      <c r="F48" s="29" t="s">
        <v>305</v>
      </c>
      <c r="G48" s="29" t="s">
        <v>306</v>
      </c>
      <c r="H48" s="29" t="s">
        <v>96</v>
      </c>
      <c r="I48" s="30">
        <v>200</v>
      </c>
      <c r="J48" s="30">
        <v>586000</v>
      </c>
      <c r="K48" s="12"/>
      <c r="L48" s="12"/>
      <c r="M48" s="12"/>
      <c r="N48" s="12"/>
      <c r="O48" s="12"/>
      <c r="P48" s="12"/>
      <c r="Q48" s="12"/>
      <c r="R48" s="12"/>
      <c r="S48" s="12"/>
      <c r="T48" s="12"/>
      <c r="U48" s="12"/>
      <c r="V48" s="12"/>
      <c r="W48" s="12"/>
      <c r="X48" s="12"/>
      <c r="Y48" s="12"/>
      <c r="Z48" s="12"/>
      <c r="AA48" s="12"/>
      <c r="AB48" s="12"/>
      <c r="AC48" s="12"/>
      <c r="AD48" s="12"/>
      <c r="AE48" s="12"/>
      <c r="AF48" s="12"/>
      <c r="AG48" s="12"/>
      <c r="AH48" s="12"/>
      <c r="AI48" s="12"/>
      <c r="AJ48" s="12"/>
      <c r="AK48" s="12"/>
      <c r="AL48" s="12"/>
      <c r="AM48" s="12"/>
      <c r="AN48" s="12"/>
      <c r="AO48" s="12"/>
      <c r="AP48" s="12"/>
      <c r="AQ48" s="12"/>
      <c r="AR48" s="12"/>
      <c r="AS48" s="12"/>
      <c r="AT48" s="12"/>
      <c r="AU48" s="12"/>
      <c r="AV48" s="12">
        <f t="shared" si="0"/>
        <v>0</v>
      </c>
      <c r="AW48" s="12"/>
    </row>
    <row r="49" spans="1:49" ht="15.75">
      <c r="A49" s="12">
        <v>47</v>
      </c>
      <c r="B49" s="28" t="s">
        <v>227</v>
      </c>
      <c r="C49" s="28" t="s">
        <v>112</v>
      </c>
      <c r="D49" s="28" t="s">
        <v>112</v>
      </c>
      <c r="E49" s="29" t="s">
        <v>113</v>
      </c>
      <c r="F49" s="29" t="s">
        <v>114</v>
      </c>
      <c r="G49" s="29" t="s">
        <v>115</v>
      </c>
      <c r="H49" s="29" t="s">
        <v>103</v>
      </c>
      <c r="I49" s="30">
        <v>500</v>
      </c>
      <c r="J49" s="30">
        <v>49980</v>
      </c>
      <c r="K49" s="12"/>
      <c r="L49" s="12"/>
      <c r="M49" s="12"/>
      <c r="N49" s="12"/>
      <c r="O49" s="12"/>
      <c r="P49" s="12"/>
      <c r="Q49" s="12"/>
      <c r="R49" s="12"/>
      <c r="S49" s="12"/>
      <c r="T49" s="12"/>
      <c r="U49" s="12"/>
      <c r="V49" s="12"/>
      <c r="W49" s="12"/>
      <c r="X49" s="12"/>
      <c r="Y49" s="12"/>
      <c r="Z49" s="12"/>
      <c r="AA49" s="12"/>
      <c r="AB49" s="12"/>
      <c r="AC49" s="12"/>
      <c r="AD49" s="12"/>
      <c r="AE49" s="12"/>
      <c r="AF49" s="12"/>
      <c r="AG49" s="12"/>
      <c r="AH49" s="12"/>
      <c r="AI49" s="12"/>
      <c r="AJ49" s="12"/>
      <c r="AK49" s="12"/>
      <c r="AL49" s="12"/>
      <c r="AM49" s="12"/>
      <c r="AN49" s="12"/>
      <c r="AO49" s="12"/>
      <c r="AP49" s="12"/>
      <c r="AQ49" s="12"/>
      <c r="AR49" s="12"/>
      <c r="AS49" s="12"/>
      <c r="AT49" s="12"/>
      <c r="AU49" s="12"/>
      <c r="AV49" s="12">
        <f t="shared" si="0"/>
        <v>0</v>
      </c>
      <c r="AW49" s="12"/>
    </row>
    <row r="50" spans="1:49" ht="15.75">
      <c r="A50" s="12">
        <v>48</v>
      </c>
      <c r="B50" s="28" t="s">
        <v>228</v>
      </c>
      <c r="C50" s="28" t="s">
        <v>286</v>
      </c>
      <c r="D50" s="28" t="s">
        <v>286</v>
      </c>
      <c r="E50" s="29" t="s">
        <v>342</v>
      </c>
      <c r="F50" s="29" t="s">
        <v>114</v>
      </c>
      <c r="G50" s="29" t="s">
        <v>115</v>
      </c>
      <c r="H50" s="29" t="s">
        <v>96</v>
      </c>
      <c r="I50" s="30">
        <v>20000</v>
      </c>
      <c r="J50" s="30">
        <v>6000</v>
      </c>
      <c r="K50" s="12"/>
      <c r="L50" s="12"/>
      <c r="M50" s="12"/>
      <c r="N50" s="12"/>
      <c r="O50" s="12"/>
      <c r="P50" s="12"/>
      <c r="Q50" s="12"/>
      <c r="R50" s="12"/>
      <c r="S50" s="12"/>
      <c r="T50" s="12"/>
      <c r="U50" s="12"/>
      <c r="V50" s="12"/>
      <c r="W50" s="12"/>
      <c r="X50" s="12"/>
      <c r="Y50" s="12"/>
      <c r="Z50" s="12"/>
      <c r="AA50" s="12"/>
      <c r="AB50" s="12"/>
      <c r="AC50" s="12"/>
      <c r="AD50" s="12"/>
      <c r="AE50" s="12"/>
      <c r="AF50" s="12"/>
      <c r="AG50" s="12"/>
      <c r="AH50" s="12"/>
      <c r="AI50" s="12"/>
      <c r="AJ50" s="12"/>
      <c r="AK50" s="12"/>
      <c r="AL50" s="12"/>
      <c r="AM50" s="12"/>
      <c r="AN50" s="12"/>
      <c r="AO50" s="12"/>
      <c r="AP50" s="12"/>
      <c r="AQ50" s="12"/>
      <c r="AR50" s="12"/>
      <c r="AS50" s="12"/>
      <c r="AT50" s="12"/>
      <c r="AU50" s="12"/>
      <c r="AV50" s="12">
        <f t="shared" si="0"/>
        <v>0</v>
      </c>
      <c r="AW50" s="12"/>
    </row>
    <row r="51" spans="1:49" ht="15.75">
      <c r="A51" s="12">
        <v>49</v>
      </c>
      <c r="B51" s="28" t="s">
        <v>229</v>
      </c>
      <c r="C51" s="28" t="s">
        <v>287</v>
      </c>
      <c r="D51" s="28" t="s">
        <v>287</v>
      </c>
      <c r="E51" s="29" t="s">
        <v>349</v>
      </c>
      <c r="F51" s="29" t="s">
        <v>114</v>
      </c>
      <c r="G51" s="29" t="s">
        <v>115</v>
      </c>
      <c r="H51" s="29" t="s">
        <v>94</v>
      </c>
      <c r="I51" s="30">
        <v>5000</v>
      </c>
      <c r="J51" s="30">
        <v>6736</v>
      </c>
      <c r="K51" s="12"/>
      <c r="L51" s="12"/>
      <c r="M51" s="12"/>
      <c r="N51" s="12"/>
      <c r="O51" s="12"/>
      <c r="P51" s="12"/>
      <c r="Q51" s="12"/>
      <c r="R51" s="12"/>
      <c r="S51" s="12"/>
      <c r="T51" s="12"/>
      <c r="U51" s="12"/>
      <c r="V51" s="12"/>
      <c r="W51" s="12"/>
      <c r="X51" s="12"/>
      <c r="Y51" s="12"/>
      <c r="Z51" s="12"/>
      <c r="AA51" s="12"/>
      <c r="AB51" s="12"/>
      <c r="AC51" s="12"/>
      <c r="AD51" s="12"/>
      <c r="AE51" s="12"/>
      <c r="AF51" s="12"/>
      <c r="AG51" s="12"/>
      <c r="AH51" s="12"/>
      <c r="AI51" s="12"/>
      <c r="AJ51" s="12"/>
      <c r="AK51" s="12"/>
      <c r="AL51" s="12"/>
      <c r="AM51" s="12"/>
      <c r="AN51" s="12"/>
      <c r="AO51" s="12"/>
      <c r="AP51" s="12"/>
      <c r="AQ51" s="12"/>
      <c r="AR51" s="12"/>
      <c r="AS51" s="12"/>
      <c r="AT51" s="12"/>
      <c r="AU51" s="12"/>
      <c r="AV51" s="12">
        <f t="shared" si="0"/>
        <v>0</v>
      </c>
      <c r="AW51" s="12"/>
    </row>
    <row r="52" spans="1:49" ht="15.75">
      <c r="A52" s="12">
        <v>50</v>
      </c>
      <c r="B52" s="28" t="s">
        <v>230</v>
      </c>
      <c r="C52" s="28" t="s">
        <v>287</v>
      </c>
      <c r="D52" s="28" t="s">
        <v>287</v>
      </c>
      <c r="E52" s="29" t="s">
        <v>349</v>
      </c>
      <c r="F52" s="29" t="s">
        <v>114</v>
      </c>
      <c r="G52" s="29" t="s">
        <v>115</v>
      </c>
      <c r="H52" s="29" t="s">
        <v>94</v>
      </c>
      <c r="I52" s="30">
        <v>20000</v>
      </c>
      <c r="J52" s="30">
        <v>6489</v>
      </c>
      <c r="K52" s="12"/>
      <c r="L52" s="12"/>
      <c r="M52" s="12"/>
      <c r="N52" s="12"/>
      <c r="O52" s="12"/>
      <c r="P52" s="12"/>
      <c r="Q52" s="12"/>
      <c r="R52" s="12"/>
      <c r="S52" s="12"/>
      <c r="T52" s="12"/>
      <c r="U52" s="12"/>
      <c r="V52" s="12"/>
      <c r="W52" s="12"/>
      <c r="X52" s="12"/>
      <c r="Y52" s="12"/>
      <c r="Z52" s="12"/>
      <c r="AA52" s="12"/>
      <c r="AB52" s="12"/>
      <c r="AC52" s="12"/>
      <c r="AD52" s="12"/>
      <c r="AE52" s="12"/>
      <c r="AF52" s="12"/>
      <c r="AG52" s="12"/>
      <c r="AH52" s="12"/>
      <c r="AI52" s="12"/>
      <c r="AJ52" s="12"/>
      <c r="AK52" s="12"/>
      <c r="AL52" s="12"/>
      <c r="AM52" s="12"/>
      <c r="AN52" s="12"/>
      <c r="AO52" s="12"/>
      <c r="AP52" s="12"/>
      <c r="AQ52" s="12"/>
      <c r="AR52" s="12"/>
      <c r="AS52" s="12"/>
      <c r="AT52" s="12"/>
      <c r="AU52" s="12"/>
      <c r="AV52" s="12">
        <f t="shared" si="0"/>
        <v>0</v>
      </c>
      <c r="AW52" s="12"/>
    </row>
    <row r="53" spans="1:49" ht="15.75">
      <c r="A53" s="12">
        <v>51</v>
      </c>
      <c r="B53" s="28" t="s">
        <v>231</v>
      </c>
      <c r="C53" s="28" t="s">
        <v>287</v>
      </c>
      <c r="D53" s="28" t="s">
        <v>287</v>
      </c>
      <c r="E53" s="29" t="s">
        <v>350</v>
      </c>
      <c r="F53" s="29" t="s">
        <v>114</v>
      </c>
      <c r="G53" s="29" t="s">
        <v>115</v>
      </c>
      <c r="H53" s="29" t="s">
        <v>94</v>
      </c>
      <c r="I53" s="30">
        <v>5000</v>
      </c>
      <c r="J53" s="30">
        <v>6500</v>
      </c>
      <c r="K53" s="12"/>
      <c r="L53" s="12"/>
      <c r="M53" s="12"/>
      <c r="N53" s="12"/>
      <c r="O53" s="12"/>
      <c r="P53" s="12"/>
      <c r="Q53" s="12"/>
      <c r="R53" s="12"/>
      <c r="S53" s="12"/>
      <c r="T53" s="12"/>
      <c r="U53" s="12"/>
      <c r="V53" s="12"/>
      <c r="W53" s="12"/>
      <c r="X53" s="12"/>
      <c r="Y53" s="12"/>
      <c r="Z53" s="12"/>
      <c r="AA53" s="12"/>
      <c r="AB53" s="12"/>
      <c r="AC53" s="12"/>
      <c r="AD53" s="12"/>
      <c r="AE53" s="12"/>
      <c r="AF53" s="12"/>
      <c r="AG53" s="12"/>
      <c r="AH53" s="12"/>
      <c r="AI53" s="12"/>
      <c r="AJ53" s="12"/>
      <c r="AK53" s="12"/>
      <c r="AL53" s="12"/>
      <c r="AM53" s="12"/>
      <c r="AN53" s="12"/>
      <c r="AO53" s="12"/>
      <c r="AP53" s="12"/>
      <c r="AQ53" s="12"/>
      <c r="AR53" s="12"/>
      <c r="AS53" s="12"/>
      <c r="AT53" s="12"/>
      <c r="AU53" s="12"/>
      <c r="AV53" s="12">
        <f t="shared" si="0"/>
        <v>0</v>
      </c>
      <c r="AW53" s="12"/>
    </row>
    <row r="54" spans="1:49" ht="15.75">
      <c r="A54" s="12">
        <v>52</v>
      </c>
      <c r="B54" s="28" t="s">
        <v>232</v>
      </c>
      <c r="C54" s="28" t="s">
        <v>288</v>
      </c>
      <c r="D54" s="28" t="s">
        <v>288</v>
      </c>
      <c r="E54" s="29" t="s">
        <v>342</v>
      </c>
      <c r="F54" s="29" t="s">
        <v>114</v>
      </c>
      <c r="G54" s="29" t="s">
        <v>115</v>
      </c>
      <c r="H54" s="29" t="s">
        <v>99</v>
      </c>
      <c r="I54" s="30">
        <v>5000</v>
      </c>
      <c r="J54" s="30">
        <v>5600</v>
      </c>
      <c r="K54" s="12"/>
      <c r="L54" s="12"/>
      <c r="M54" s="12"/>
      <c r="N54" s="12"/>
      <c r="O54" s="12"/>
      <c r="P54" s="12"/>
      <c r="Q54" s="12"/>
      <c r="R54" s="12"/>
      <c r="S54" s="12"/>
      <c r="T54" s="12"/>
      <c r="U54" s="12"/>
      <c r="V54" s="12"/>
      <c r="W54" s="12"/>
      <c r="X54" s="12"/>
      <c r="Y54" s="12"/>
      <c r="Z54" s="12"/>
      <c r="AA54" s="12"/>
      <c r="AB54" s="12"/>
      <c r="AC54" s="12"/>
      <c r="AD54" s="12"/>
      <c r="AE54" s="12"/>
      <c r="AF54" s="12"/>
      <c r="AG54" s="12"/>
      <c r="AH54" s="12"/>
      <c r="AI54" s="12"/>
      <c r="AJ54" s="12"/>
      <c r="AK54" s="12"/>
      <c r="AL54" s="12"/>
      <c r="AM54" s="12"/>
      <c r="AN54" s="12"/>
      <c r="AO54" s="12"/>
      <c r="AP54" s="12"/>
      <c r="AQ54" s="12"/>
      <c r="AR54" s="12"/>
      <c r="AS54" s="12"/>
      <c r="AT54" s="12"/>
      <c r="AU54" s="12"/>
      <c r="AV54" s="12">
        <f t="shared" si="0"/>
        <v>0</v>
      </c>
      <c r="AW54" s="12"/>
    </row>
    <row r="55" spans="1:49" ht="15.75">
      <c r="A55" s="12">
        <v>53</v>
      </c>
      <c r="B55" s="28" t="s">
        <v>233</v>
      </c>
      <c r="C55" s="28" t="s">
        <v>289</v>
      </c>
      <c r="D55" s="28" t="s">
        <v>289</v>
      </c>
      <c r="E55" s="29" t="s">
        <v>309</v>
      </c>
      <c r="F55" s="29" t="s">
        <v>114</v>
      </c>
      <c r="G55" s="29" t="s">
        <v>351</v>
      </c>
      <c r="H55" s="29" t="s">
        <v>99</v>
      </c>
      <c r="I55" s="30">
        <v>150</v>
      </c>
      <c r="J55" s="30">
        <v>450450</v>
      </c>
      <c r="K55" s="12"/>
      <c r="L55" s="12"/>
      <c r="M55" s="12"/>
      <c r="N55" s="12"/>
      <c r="O55" s="12"/>
      <c r="P55" s="12"/>
      <c r="Q55" s="12"/>
      <c r="R55" s="12"/>
      <c r="S55" s="12"/>
      <c r="T55" s="12"/>
      <c r="U55" s="12"/>
      <c r="V55" s="12"/>
      <c r="W55" s="12"/>
      <c r="X55" s="12"/>
      <c r="Y55" s="12"/>
      <c r="Z55" s="12"/>
      <c r="AA55" s="12"/>
      <c r="AB55" s="12"/>
      <c r="AC55" s="12"/>
      <c r="AD55" s="12"/>
      <c r="AE55" s="12"/>
      <c r="AF55" s="12"/>
      <c r="AG55" s="12"/>
      <c r="AH55" s="12"/>
      <c r="AI55" s="12"/>
      <c r="AJ55" s="12"/>
      <c r="AK55" s="12"/>
      <c r="AL55" s="12"/>
      <c r="AM55" s="12"/>
      <c r="AN55" s="12"/>
      <c r="AO55" s="12"/>
      <c r="AP55" s="12"/>
      <c r="AQ55" s="12"/>
      <c r="AR55" s="12"/>
      <c r="AS55" s="12"/>
      <c r="AT55" s="12"/>
      <c r="AU55" s="12"/>
      <c r="AV55" s="12">
        <f t="shared" si="0"/>
        <v>0</v>
      </c>
      <c r="AW55" s="12"/>
    </row>
    <row r="56" spans="1:49" ht="15.75">
      <c r="A56" s="12">
        <v>54</v>
      </c>
      <c r="B56" s="28" t="s">
        <v>234</v>
      </c>
      <c r="C56" s="28" t="s">
        <v>290</v>
      </c>
      <c r="D56" s="28" t="s">
        <v>290</v>
      </c>
      <c r="E56" s="29" t="s">
        <v>352</v>
      </c>
      <c r="F56" s="29" t="s">
        <v>114</v>
      </c>
      <c r="G56" s="29" t="s">
        <v>115</v>
      </c>
      <c r="H56" s="29" t="s">
        <v>94</v>
      </c>
      <c r="I56" s="30">
        <v>10000</v>
      </c>
      <c r="J56" s="30">
        <v>1600</v>
      </c>
      <c r="K56" s="12"/>
      <c r="L56" s="12"/>
      <c r="M56" s="12"/>
      <c r="N56" s="12"/>
      <c r="O56" s="12"/>
      <c r="P56" s="12"/>
      <c r="Q56" s="12"/>
      <c r="R56" s="12"/>
      <c r="S56" s="12"/>
      <c r="T56" s="12"/>
      <c r="U56" s="12"/>
      <c r="V56" s="12"/>
      <c r="W56" s="12"/>
      <c r="X56" s="12"/>
      <c r="Y56" s="12"/>
      <c r="Z56" s="12"/>
      <c r="AA56" s="12"/>
      <c r="AB56" s="12"/>
      <c r="AC56" s="12"/>
      <c r="AD56" s="12"/>
      <c r="AE56" s="12"/>
      <c r="AF56" s="12"/>
      <c r="AG56" s="12"/>
      <c r="AH56" s="12"/>
      <c r="AI56" s="12"/>
      <c r="AJ56" s="12"/>
      <c r="AK56" s="12"/>
      <c r="AL56" s="12"/>
      <c r="AM56" s="12"/>
      <c r="AN56" s="12"/>
      <c r="AO56" s="12"/>
      <c r="AP56" s="12"/>
      <c r="AQ56" s="12"/>
      <c r="AR56" s="12"/>
      <c r="AS56" s="12"/>
      <c r="AT56" s="12"/>
      <c r="AU56" s="12"/>
      <c r="AV56" s="12">
        <f t="shared" si="0"/>
        <v>0</v>
      </c>
      <c r="AW56" s="12"/>
    </row>
    <row r="57" spans="1:49" ht="15.75">
      <c r="A57" s="12">
        <v>55</v>
      </c>
      <c r="B57" s="28" t="s">
        <v>235</v>
      </c>
      <c r="C57" s="28" t="s">
        <v>291</v>
      </c>
      <c r="D57" s="28" t="s">
        <v>291</v>
      </c>
      <c r="E57" s="29" t="s">
        <v>353</v>
      </c>
      <c r="F57" s="29" t="s">
        <v>107</v>
      </c>
      <c r="G57" s="29" t="s">
        <v>100</v>
      </c>
      <c r="H57" s="29" t="s">
        <v>93</v>
      </c>
      <c r="I57" s="30">
        <v>150000</v>
      </c>
      <c r="J57" s="30">
        <v>88</v>
      </c>
      <c r="K57" s="12"/>
      <c r="L57" s="12"/>
      <c r="M57" s="12"/>
      <c r="N57" s="12"/>
      <c r="O57" s="12"/>
      <c r="P57" s="12"/>
      <c r="Q57" s="12"/>
      <c r="R57" s="12"/>
      <c r="S57" s="12"/>
      <c r="T57" s="12"/>
      <c r="U57" s="12"/>
      <c r="V57" s="12"/>
      <c r="W57" s="12"/>
      <c r="X57" s="12"/>
      <c r="Y57" s="12"/>
      <c r="Z57" s="12"/>
      <c r="AA57" s="12"/>
      <c r="AB57" s="12"/>
      <c r="AC57" s="12"/>
      <c r="AD57" s="12"/>
      <c r="AE57" s="12"/>
      <c r="AF57" s="12"/>
      <c r="AG57" s="12"/>
      <c r="AH57" s="12"/>
      <c r="AI57" s="12"/>
      <c r="AJ57" s="12"/>
      <c r="AK57" s="12"/>
      <c r="AL57" s="12"/>
      <c r="AM57" s="12"/>
      <c r="AN57" s="12"/>
      <c r="AO57" s="12"/>
      <c r="AP57" s="12"/>
      <c r="AQ57" s="12"/>
      <c r="AR57" s="12"/>
      <c r="AS57" s="12"/>
      <c r="AT57" s="12"/>
      <c r="AU57" s="12"/>
      <c r="AV57" s="12">
        <f t="shared" si="0"/>
        <v>0</v>
      </c>
      <c r="AW57" s="12"/>
    </row>
    <row r="58" spans="1:49" ht="15.75">
      <c r="A58" s="12">
        <v>56</v>
      </c>
      <c r="B58" s="28" t="s">
        <v>236</v>
      </c>
      <c r="C58" s="28" t="s">
        <v>292</v>
      </c>
      <c r="D58" s="28" t="s">
        <v>292</v>
      </c>
      <c r="E58" s="29" t="s">
        <v>354</v>
      </c>
      <c r="F58" s="29" t="s">
        <v>107</v>
      </c>
      <c r="G58" s="29" t="s">
        <v>100</v>
      </c>
      <c r="H58" s="29" t="s">
        <v>93</v>
      </c>
      <c r="I58" s="30">
        <v>14000</v>
      </c>
      <c r="J58" s="30">
        <v>3990</v>
      </c>
      <c r="K58" s="12"/>
      <c r="L58" s="12"/>
      <c r="M58" s="12"/>
      <c r="N58" s="12"/>
      <c r="O58" s="12"/>
      <c r="P58" s="12"/>
      <c r="Q58" s="12"/>
      <c r="R58" s="12"/>
      <c r="S58" s="12"/>
      <c r="T58" s="12"/>
      <c r="U58" s="12"/>
      <c r="V58" s="12"/>
      <c r="W58" s="12"/>
      <c r="X58" s="12"/>
      <c r="Y58" s="12"/>
      <c r="Z58" s="12"/>
      <c r="AA58" s="12"/>
      <c r="AB58" s="12"/>
      <c r="AC58" s="12"/>
      <c r="AD58" s="12"/>
      <c r="AE58" s="12"/>
      <c r="AF58" s="12"/>
      <c r="AG58" s="12"/>
      <c r="AH58" s="12"/>
      <c r="AI58" s="12"/>
      <c r="AJ58" s="12"/>
      <c r="AK58" s="12"/>
      <c r="AL58" s="12"/>
      <c r="AM58" s="12"/>
      <c r="AN58" s="12"/>
      <c r="AO58" s="12"/>
      <c r="AP58" s="12"/>
      <c r="AQ58" s="12"/>
      <c r="AR58" s="12"/>
      <c r="AS58" s="12"/>
      <c r="AT58" s="12"/>
      <c r="AU58" s="12"/>
      <c r="AV58" s="12">
        <f t="shared" si="0"/>
        <v>0</v>
      </c>
      <c r="AW58" s="12"/>
    </row>
    <row r="59" spans="1:49" ht="15.75">
      <c r="A59" s="12">
        <v>57</v>
      </c>
      <c r="B59" s="28" t="s">
        <v>237</v>
      </c>
      <c r="C59" s="28" t="s">
        <v>293</v>
      </c>
      <c r="D59" s="28" t="s">
        <v>293</v>
      </c>
      <c r="E59" s="29" t="s">
        <v>355</v>
      </c>
      <c r="F59" s="29" t="s">
        <v>305</v>
      </c>
      <c r="G59" s="29" t="s">
        <v>306</v>
      </c>
      <c r="H59" s="29" t="s">
        <v>97</v>
      </c>
      <c r="I59" s="30">
        <v>2000</v>
      </c>
      <c r="J59" s="30">
        <v>11550</v>
      </c>
      <c r="K59" s="12"/>
      <c r="L59" s="12"/>
      <c r="M59" s="12"/>
      <c r="N59" s="12"/>
      <c r="O59" s="12"/>
      <c r="P59" s="12"/>
      <c r="Q59" s="12"/>
      <c r="R59" s="12"/>
      <c r="S59" s="12"/>
      <c r="T59" s="12"/>
      <c r="U59" s="12"/>
      <c r="V59" s="12"/>
      <c r="W59" s="12"/>
      <c r="X59" s="12"/>
      <c r="Y59" s="12"/>
      <c r="Z59" s="12"/>
      <c r="AA59" s="12"/>
      <c r="AB59" s="12"/>
      <c r="AC59" s="12"/>
      <c r="AD59" s="12"/>
      <c r="AE59" s="12"/>
      <c r="AF59" s="12"/>
      <c r="AG59" s="12"/>
      <c r="AH59" s="12"/>
      <c r="AI59" s="12"/>
      <c r="AJ59" s="12"/>
      <c r="AK59" s="12"/>
      <c r="AL59" s="12"/>
      <c r="AM59" s="12"/>
      <c r="AN59" s="12"/>
      <c r="AO59" s="12"/>
      <c r="AP59" s="12"/>
      <c r="AQ59" s="12"/>
      <c r="AR59" s="12"/>
      <c r="AS59" s="12"/>
      <c r="AT59" s="12"/>
      <c r="AU59" s="12"/>
      <c r="AV59" s="12">
        <f t="shared" si="0"/>
        <v>0</v>
      </c>
      <c r="AW59" s="12"/>
    </row>
    <row r="60" spans="1:49" ht="15.75">
      <c r="A60" s="12">
        <v>58</v>
      </c>
      <c r="B60" s="28" t="s">
        <v>238</v>
      </c>
      <c r="C60" s="28" t="s">
        <v>294</v>
      </c>
      <c r="D60" s="28" t="s">
        <v>294</v>
      </c>
      <c r="E60" s="29" t="s">
        <v>356</v>
      </c>
      <c r="F60" s="29" t="s">
        <v>107</v>
      </c>
      <c r="G60" s="29" t="s">
        <v>93</v>
      </c>
      <c r="H60" s="29" t="s">
        <v>93</v>
      </c>
      <c r="I60" s="30">
        <v>150000</v>
      </c>
      <c r="J60" s="30">
        <v>3528</v>
      </c>
      <c r="K60" s="12"/>
      <c r="L60" s="12"/>
      <c r="M60" s="12"/>
      <c r="N60" s="12"/>
      <c r="O60" s="12"/>
      <c r="P60" s="12"/>
      <c r="Q60" s="12"/>
      <c r="R60" s="12"/>
      <c r="S60" s="12"/>
      <c r="T60" s="12"/>
      <c r="U60" s="12"/>
      <c r="V60" s="12"/>
      <c r="W60" s="12"/>
      <c r="X60" s="12"/>
      <c r="Y60" s="12"/>
      <c r="Z60" s="12"/>
      <c r="AA60" s="12"/>
      <c r="AB60" s="12"/>
      <c r="AC60" s="12"/>
      <c r="AD60" s="12"/>
      <c r="AE60" s="12"/>
      <c r="AF60" s="12"/>
      <c r="AG60" s="12"/>
      <c r="AH60" s="12"/>
      <c r="AI60" s="12"/>
      <c r="AJ60" s="12"/>
      <c r="AK60" s="12"/>
      <c r="AL60" s="12"/>
      <c r="AM60" s="12"/>
      <c r="AN60" s="12"/>
      <c r="AO60" s="12"/>
      <c r="AP60" s="12"/>
      <c r="AQ60" s="12"/>
      <c r="AR60" s="12"/>
      <c r="AS60" s="12"/>
      <c r="AT60" s="12"/>
      <c r="AU60" s="12"/>
      <c r="AV60" s="12">
        <f t="shared" si="0"/>
        <v>0</v>
      </c>
      <c r="AW60" s="12"/>
    </row>
    <row r="61" spans="1:49" ht="15.75">
      <c r="A61" s="12">
        <v>59</v>
      </c>
      <c r="B61" s="28" t="s">
        <v>239</v>
      </c>
      <c r="C61" s="28" t="s">
        <v>295</v>
      </c>
      <c r="D61" s="28" t="s">
        <v>295</v>
      </c>
      <c r="E61" s="29" t="s">
        <v>357</v>
      </c>
      <c r="F61" s="29" t="s">
        <v>358</v>
      </c>
      <c r="G61" s="29" t="s">
        <v>313</v>
      </c>
      <c r="H61" s="29" t="s">
        <v>111</v>
      </c>
      <c r="I61" s="30">
        <v>200</v>
      </c>
      <c r="J61" s="30">
        <v>28000</v>
      </c>
      <c r="K61" s="12"/>
      <c r="L61" s="12"/>
      <c r="M61" s="12"/>
      <c r="N61" s="12"/>
      <c r="O61" s="12"/>
      <c r="P61" s="12"/>
      <c r="Q61" s="12"/>
      <c r="R61" s="12"/>
      <c r="S61" s="12"/>
      <c r="T61" s="12"/>
      <c r="U61" s="12"/>
      <c r="V61" s="12"/>
      <c r="W61" s="12"/>
      <c r="X61" s="12"/>
      <c r="Y61" s="12"/>
      <c r="Z61" s="12"/>
      <c r="AA61" s="12"/>
      <c r="AB61" s="12"/>
      <c r="AC61" s="12"/>
      <c r="AD61" s="12"/>
      <c r="AE61" s="12"/>
      <c r="AF61" s="12"/>
      <c r="AG61" s="12"/>
      <c r="AH61" s="12"/>
      <c r="AI61" s="12"/>
      <c r="AJ61" s="12"/>
      <c r="AK61" s="12"/>
      <c r="AL61" s="12"/>
      <c r="AM61" s="12"/>
      <c r="AN61" s="12"/>
      <c r="AO61" s="12"/>
      <c r="AP61" s="12"/>
      <c r="AQ61" s="12"/>
      <c r="AR61" s="12"/>
      <c r="AS61" s="12"/>
      <c r="AT61" s="12"/>
      <c r="AU61" s="12"/>
      <c r="AV61" s="12">
        <f t="shared" si="0"/>
        <v>0</v>
      </c>
      <c r="AW61" s="12"/>
    </row>
    <row r="62" spans="1:49" ht="15.75">
      <c r="A62" s="12">
        <v>60</v>
      </c>
      <c r="B62" s="28" t="s">
        <v>240</v>
      </c>
      <c r="C62" s="28" t="s">
        <v>296</v>
      </c>
      <c r="D62" s="28" t="s">
        <v>296</v>
      </c>
      <c r="E62" s="29" t="s">
        <v>328</v>
      </c>
      <c r="F62" s="29" t="s">
        <v>107</v>
      </c>
      <c r="G62" s="29" t="s">
        <v>93</v>
      </c>
      <c r="H62" s="29" t="s">
        <v>93</v>
      </c>
      <c r="I62" s="30">
        <v>100000</v>
      </c>
      <c r="J62" s="30">
        <v>3125</v>
      </c>
      <c r="K62" s="12"/>
      <c r="L62" s="12"/>
      <c r="M62" s="12"/>
      <c r="N62" s="12"/>
      <c r="O62" s="12"/>
      <c r="P62" s="12"/>
      <c r="Q62" s="12"/>
      <c r="R62" s="12"/>
      <c r="S62" s="12"/>
      <c r="T62" s="12"/>
      <c r="U62" s="12"/>
      <c r="V62" s="12"/>
      <c r="W62" s="12"/>
      <c r="X62" s="12"/>
      <c r="Y62" s="12"/>
      <c r="Z62" s="12"/>
      <c r="AA62" s="12"/>
      <c r="AB62" s="12"/>
      <c r="AC62" s="12"/>
      <c r="AD62" s="12"/>
      <c r="AE62" s="12"/>
      <c r="AF62" s="12"/>
      <c r="AG62" s="12"/>
      <c r="AH62" s="12"/>
      <c r="AI62" s="12"/>
      <c r="AJ62" s="12"/>
      <c r="AK62" s="12"/>
      <c r="AL62" s="12"/>
      <c r="AM62" s="12"/>
      <c r="AN62" s="12"/>
      <c r="AO62" s="12"/>
      <c r="AP62" s="12"/>
      <c r="AQ62" s="12"/>
      <c r="AR62" s="12"/>
      <c r="AS62" s="12"/>
      <c r="AT62" s="12"/>
      <c r="AU62" s="12"/>
      <c r="AV62" s="12">
        <f t="shared" si="0"/>
        <v>0</v>
      </c>
      <c r="AW62" s="12"/>
    </row>
    <row r="63" spans="1:49" ht="15.75">
      <c r="A63" s="12">
        <v>61</v>
      </c>
      <c r="B63" s="28" t="s">
        <v>241</v>
      </c>
      <c r="C63" s="28" t="s">
        <v>297</v>
      </c>
      <c r="D63" s="28" t="s">
        <v>297</v>
      </c>
      <c r="E63" s="29" t="s">
        <v>359</v>
      </c>
      <c r="F63" s="29" t="s">
        <v>312</v>
      </c>
      <c r="G63" s="29" t="s">
        <v>313</v>
      </c>
      <c r="H63" s="29" t="s">
        <v>95</v>
      </c>
      <c r="I63" s="30">
        <v>100</v>
      </c>
      <c r="J63" s="30">
        <v>22700</v>
      </c>
      <c r="K63" s="12"/>
      <c r="L63" s="12"/>
      <c r="M63" s="12"/>
      <c r="N63" s="12"/>
      <c r="O63" s="12"/>
      <c r="P63" s="12"/>
      <c r="Q63" s="12"/>
      <c r="R63" s="12"/>
      <c r="S63" s="12"/>
      <c r="T63" s="12"/>
      <c r="U63" s="12"/>
      <c r="V63" s="12"/>
      <c r="W63" s="12"/>
      <c r="X63" s="12"/>
      <c r="Y63" s="12"/>
      <c r="Z63" s="12"/>
      <c r="AA63" s="12"/>
      <c r="AB63" s="12"/>
      <c r="AC63" s="12"/>
      <c r="AD63" s="12"/>
      <c r="AE63" s="12"/>
      <c r="AF63" s="12"/>
      <c r="AG63" s="12"/>
      <c r="AH63" s="12"/>
      <c r="AI63" s="12"/>
      <c r="AJ63" s="12"/>
      <c r="AK63" s="12"/>
      <c r="AL63" s="12"/>
      <c r="AM63" s="12"/>
      <c r="AN63" s="12"/>
      <c r="AO63" s="12"/>
      <c r="AP63" s="12"/>
      <c r="AQ63" s="12"/>
      <c r="AR63" s="12"/>
      <c r="AS63" s="12"/>
      <c r="AT63" s="12"/>
      <c r="AU63" s="12"/>
      <c r="AV63" s="12">
        <f t="shared" si="0"/>
        <v>0</v>
      </c>
      <c r="AW63" s="12"/>
    </row>
    <row r="64" spans="1:49" ht="15.75">
      <c r="A64" s="12">
        <v>62</v>
      </c>
      <c r="B64" s="28" t="s">
        <v>242</v>
      </c>
      <c r="C64" s="28" t="s">
        <v>298</v>
      </c>
      <c r="D64" s="28" t="s">
        <v>298</v>
      </c>
      <c r="E64" s="29" t="s">
        <v>360</v>
      </c>
      <c r="F64" s="29" t="s">
        <v>114</v>
      </c>
      <c r="G64" s="29" t="s">
        <v>115</v>
      </c>
      <c r="H64" s="29" t="s">
        <v>94</v>
      </c>
      <c r="I64" s="30">
        <v>40</v>
      </c>
      <c r="J64" s="30">
        <v>75000</v>
      </c>
      <c r="K64" s="12"/>
      <c r="L64" s="12"/>
      <c r="M64" s="12"/>
      <c r="N64" s="12"/>
      <c r="O64" s="12"/>
      <c r="P64" s="12"/>
      <c r="Q64" s="12"/>
      <c r="R64" s="12"/>
      <c r="S64" s="12"/>
      <c r="T64" s="12"/>
      <c r="U64" s="12"/>
      <c r="V64" s="12"/>
      <c r="W64" s="12"/>
      <c r="X64" s="12"/>
      <c r="Y64" s="12"/>
      <c r="Z64" s="12"/>
      <c r="AA64" s="12"/>
      <c r="AB64" s="12"/>
      <c r="AC64" s="12"/>
      <c r="AD64" s="12"/>
      <c r="AE64" s="12"/>
      <c r="AF64" s="12"/>
      <c r="AG64" s="12"/>
      <c r="AH64" s="12"/>
      <c r="AI64" s="12"/>
      <c r="AJ64" s="12"/>
      <c r="AK64" s="12"/>
      <c r="AL64" s="12"/>
      <c r="AM64" s="12"/>
      <c r="AN64" s="12"/>
      <c r="AO64" s="12"/>
      <c r="AP64" s="12"/>
      <c r="AQ64" s="12"/>
      <c r="AR64" s="12"/>
      <c r="AS64" s="12"/>
      <c r="AT64" s="12"/>
      <c r="AU64" s="12"/>
      <c r="AV64" s="12">
        <f t="shared" si="0"/>
        <v>0</v>
      </c>
      <c r="AW64" s="12"/>
    </row>
    <row r="65" spans="1:49" ht="15.75">
      <c r="A65" s="12">
        <v>63</v>
      </c>
      <c r="B65" s="28" t="s">
        <v>243</v>
      </c>
      <c r="C65" s="28" t="s">
        <v>299</v>
      </c>
      <c r="D65" s="28" t="s">
        <v>299</v>
      </c>
      <c r="E65" s="29" t="s">
        <v>361</v>
      </c>
      <c r="F65" s="29" t="s">
        <v>114</v>
      </c>
      <c r="G65" s="29" t="s">
        <v>115</v>
      </c>
      <c r="H65" s="29" t="s">
        <v>94</v>
      </c>
      <c r="I65" s="30">
        <v>15000</v>
      </c>
      <c r="J65" s="30">
        <v>10150</v>
      </c>
      <c r="K65" s="12"/>
      <c r="L65" s="12"/>
      <c r="M65" s="12"/>
      <c r="N65" s="12"/>
      <c r="O65" s="12"/>
      <c r="P65" s="12"/>
      <c r="Q65" s="12"/>
      <c r="R65" s="12"/>
      <c r="S65" s="12"/>
      <c r="T65" s="12"/>
      <c r="U65" s="12"/>
      <c r="V65" s="12"/>
      <c r="W65" s="12"/>
      <c r="X65" s="12"/>
      <c r="Y65" s="12"/>
      <c r="Z65" s="12"/>
      <c r="AA65" s="12"/>
      <c r="AB65" s="12"/>
      <c r="AC65" s="12"/>
      <c r="AD65" s="12"/>
      <c r="AE65" s="12"/>
      <c r="AF65" s="12"/>
      <c r="AG65" s="12"/>
      <c r="AH65" s="12"/>
      <c r="AI65" s="12"/>
      <c r="AJ65" s="12"/>
      <c r="AK65" s="12"/>
      <c r="AL65" s="12"/>
      <c r="AM65" s="12"/>
      <c r="AN65" s="12"/>
      <c r="AO65" s="12"/>
      <c r="AP65" s="12"/>
      <c r="AQ65" s="12"/>
      <c r="AR65" s="12"/>
      <c r="AS65" s="12"/>
      <c r="AT65" s="12"/>
      <c r="AU65" s="12"/>
      <c r="AV65" s="12">
        <f t="shared" si="0"/>
        <v>0</v>
      </c>
      <c r="AW65" s="12"/>
    </row>
    <row r="66" spans="1:49" ht="15.75">
      <c r="A66" s="12">
        <v>64</v>
      </c>
      <c r="B66" s="28" t="s">
        <v>244</v>
      </c>
      <c r="C66" s="28" t="s">
        <v>300</v>
      </c>
      <c r="D66" s="28" t="s">
        <v>300</v>
      </c>
      <c r="E66" s="29" t="s">
        <v>362</v>
      </c>
      <c r="F66" s="29" t="s">
        <v>305</v>
      </c>
      <c r="G66" s="29" t="s">
        <v>363</v>
      </c>
      <c r="H66" s="29" t="s">
        <v>94</v>
      </c>
      <c r="I66" s="30">
        <v>500</v>
      </c>
      <c r="J66" s="30">
        <v>19600</v>
      </c>
      <c r="K66" s="12"/>
      <c r="L66" s="12"/>
      <c r="M66" s="12"/>
      <c r="N66" s="12"/>
      <c r="O66" s="12"/>
      <c r="P66" s="12"/>
      <c r="Q66" s="12"/>
      <c r="R66" s="12"/>
      <c r="S66" s="12"/>
      <c r="T66" s="12"/>
      <c r="U66" s="12"/>
      <c r="V66" s="12"/>
      <c r="W66" s="12"/>
      <c r="X66" s="12"/>
      <c r="Y66" s="12"/>
      <c r="Z66" s="12"/>
      <c r="AA66" s="12"/>
      <c r="AB66" s="12"/>
      <c r="AC66" s="12"/>
      <c r="AD66" s="12"/>
      <c r="AE66" s="12"/>
      <c r="AF66" s="12"/>
      <c r="AG66" s="12"/>
      <c r="AH66" s="12"/>
      <c r="AI66" s="12"/>
      <c r="AJ66" s="12"/>
      <c r="AK66" s="12"/>
      <c r="AL66" s="12"/>
      <c r="AM66" s="12"/>
      <c r="AN66" s="12"/>
      <c r="AO66" s="12"/>
      <c r="AP66" s="12"/>
      <c r="AQ66" s="12"/>
      <c r="AR66" s="12"/>
      <c r="AS66" s="12"/>
      <c r="AT66" s="12"/>
      <c r="AU66" s="12"/>
      <c r="AV66" s="12">
        <f t="shared" si="0"/>
        <v>0</v>
      </c>
      <c r="AW66" s="12"/>
    </row>
    <row r="67" spans="1:49" ht="15.75">
      <c r="A67" s="12">
        <v>65</v>
      </c>
      <c r="B67" s="28" t="s">
        <v>245</v>
      </c>
      <c r="C67" s="28" t="s">
        <v>301</v>
      </c>
      <c r="D67" s="28" t="s">
        <v>301</v>
      </c>
      <c r="E67" s="29" t="s">
        <v>364</v>
      </c>
      <c r="F67" s="29" t="s">
        <v>114</v>
      </c>
      <c r="G67" s="29" t="s">
        <v>115</v>
      </c>
      <c r="H67" s="29" t="s">
        <v>99</v>
      </c>
      <c r="I67" s="30">
        <v>300</v>
      </c>
      <c r="J67" s="30">
        <v>189000</v>
      </c>
      <c r="K67" s="12"/>
      <c r="L67" s="12"/>
      <c r="M67" s="12"/>
      <c r="N67" s="12"/>
      <c r="O67" s="12"/>
      <c r="P67" s="12"/>
      <c r="Q67" s="12"/>
      <c r="R67" s="12"/>
      <c r="S67" s="12"/>
      <c r="T67" s="12"/>
      <c r="U67" s="12"/>
      <c r="V67" s="12"/>
      <c r="W67" s="12"/>
      <c r="X67" s="12"/>
      <c r="Y67" s="12"/>
      <c r="Z67" s="12"/>
      <c r="AA67" s="12"/>
      <c r="AB67" s="12"/>
      <c r="AC67" s="12"/>
      <c r="AD67" s="12"/>
      <c r="AE67" s="12"/>
      <c r="AF67" s="12"/>
      <c r="AG67" s="12"/>
      <c r="AH67" s="12"/>
      <c r="AI67" s="12"/>
      <c r="AJ67" s="12"/>
      <c r="AK67" s="12"/>
      <c r="AL67" s="12"/>
      <c r="AM67" s="12"/>
      <c r="AN67" s="12"/>
      <c r="AO67" s="12"/>
      <c r="AP67" s="12"/>
      <c r="AQ67" s="12"/>
      <c r="AR67" s="12"/>
      <c r="AS67" s="12"/>
      <c r="AT67" s="12"/>
      <c r="AU67" s="12"/>
      <c r="AV67" s="12">
        <f t="shared" ref="AU67:AV69" si="1">SUM(U67,W67,Y67,AA67,AC67,AE67,AG67,AI67,AK67,AM67,AO67,AQ67,AS67,AU67)</f>
        <v>0</v>
      </c>
      <c r="AW67" s="12"/>
    </row>
    <row r="68" spans="1:49" ht="15.75">
      <c r="A68" s="12">
        <v>66</v>
      </c>
      <c r="B68" s="28" t="s">
        <v>246</v>
      </c>
      <c r="C68" s="28" t="s">
        <v>302</v>
      </c>
      <c r="D68" s="28" t="s">
        <v>302</v>
      </c>
      <c r="E68" s="29" t="s">
        <v>353</v>
      </c>
      <c r="F68" s="29" t="s">
        <v>107</v>
      </c>
      <c r="G68" s="29" t="s">
        <v>93</v>
      </c>
      <c r="H68" s="29" t="s">
        <v>93</v>
      </c>
      <c r="I68" s="30">
        <v>4000</v>
      </c>
      <c r="J68" s="30">
        <v>1500</v>
      </c>
      <c r="K68" s="12"/>
      <c r="L68" s="12"/>
      <c r="M68" s="12"/>
      <c r="N68" s="12"/>
      <c r="O68" s="12"/>
      <c r="P68" s="12"/>
      <c r="Q68" s="12"/>
      <c r="R68" s="12"/>
      <c r="S68" s="12"/>
      <c r="T68" s="12"/>
      <c r="U68" s="12"/>
      <c r="V68" s="12"/>
      <c r="W68" s="12"/>
      <c r="X68" s="12"/>
      <c r="Y68" s="12"/>
      <c r="Z68" s="12"/>
      <c r="AA68" s="12"/>
      <c r="AB68" s="12"/>
      <c r="AC68" s="12"/>
      <c r="AD68" s="12"/>
      <c r="AE68" s="12"/>
      <c r="AF68" s="12"/>
      <c r="AG68" s="12"/>
      <c r="AH68" s="12"/>
      <c r="AI68" s="12"/>
      <c r="AJ68" s="12"/>
      <c r="AK68" s="12"/>
      <c r="AL68" s="12"/>
      <c r="AM68" s="12"/>
      <c r="AN68" s="12"/>
      <c r="AO68" s="12"/>
      <c r="AP68" s="12"/>
      <c r="AQ68" s="12"/>
      <c r="AR68" s="12"/>
      <c r="AS68" s="12"/>
      <c r="AT68" s="12"/>
      <c r="AU68" s="12">
        <f t="shared" si="1"/>
        <v>0</v>
      </c>
      <c r="AV68" s="12"/>
    </row>
    <row r="69" spans="1:49" ht="15.75">
      <c r="A69" s="12">
        <v>67</v>
      </c>
      <c r="B69" s="28" t="s">
        <v>247</v>
      </c>
      <c r="C69" s="28" t="s">
        <v>303</v>
      </c>
      <c r="D69" s="28" t="s">
        <v>303</v>
      </c>
      <c r="E69" s="29" t="s">
        <v>365</v>
      </c>
      <c r="F69" s="29" t="s">
        <v>107</v>
      </c>
      <c r="G69" s="29" t="s">
        <v>93</v>
      </c>
      <c r="H69" s="29" t="s">
        <v>93</v>
      </c>
      <c r="I69" s="30">
        <v>2000</v>
      </c>
      <c r="J69" s="30">
        <v>92</v>
      </c>
      <c r="K69" s="12"/>
      <c r="L69" s="12"/>
      <c r="M69" s="12"/>
      <c r="N69" s="12"/>
      <c r="O69" s="12"/>
      <c r="P69" s="12"/>
      <c r="Q69" s="12"/>
      <c r="R69" s="12"/>
      <c r="S69" s="12"/>
      <c r="T69" s="12"/>
      <c r="U69" s="12"/>
      <c r="V69" s="12"/>
      <c r="W69" s="12"/>
      <c r="X69" s="12"/>
      <c r="Y69" s="12"/>
      <c r="Z69" s="12"/>
      <c r="AA69" s="12"/>
      <c r="AB69" s="12"/>
      <c r="AC69" s="12"/>
      <c r="AD69" s="12"/>
      <c r="AE69" s="12"/>
      <c r="AF69" s="12"/>
      <c r="AG69" s="12"/>
      <c r="AH69" s="12"/>
      <c r="AI69" s="12"/>
      <c r="AJ69" s="12"/>
      <c r="AK69" s="12"/>
      <c r="AL69" s="12"/>
      <c r="AM69" s="12"/>
      <c r="AN69" s="12"/>
      <c r="AO69" s="12"/>
      <c r="AP69" s="12"/>
      <c r="AQ69" s="12"/>
      <c r="AR69" s="12"/>
      <c r="AS69" s="12"/>
      <c r="AT69" s="12"/>
      <c r="AU69" s="12">
        <f t="shared" si="1"/>
        <v>0</v>
      </c>
      <c r="AV69" s="12"/>
    </row>
  </sheetData>
  <mergeCells count="14">
    <mergeCell ref="AR2:AS2"/>
    <mergeCell ref="AT2:AU2"/>
    <mergeCell ref="AF2:AG2"/>
    <mergeCell ref="AH2:AI2"/>
    <mergeCell ref="AJ2:AK2"/>
    <mergeCell ref="AL2:AM2"/>
    <mergeCell ref="AN2:AO2"/>
    <mergeCell ref="AP2:AQ2"/>
    <mergeCell ref="AD2:AE2"/>
    <mergeCell ref="T2:U2"/>
    <mergeCell ref="V2:W2"/>
    <mergeCell ref="X2:Y2"/>
    <mergeCell ref="Z2:AA2"/>
    <mergeCell ref="AB2:AC2"/>
  </mergeCells>
  <dataValidations count="2">
    <dataValidation type="decimal" showErrorMessage="1" errorTitle="Lưu ý" error="Nhập số lớn hơn 0 và nhỏ hơn 1,000,000,000,000,000" promptTitle="Lưu ý" prompt="Nhập số lớn hơn 0 và nhỏ hơn 1,000,000,000,000,000" sqref="J3:J69">
      <formula1>0.0001</formula1>
      <formula2>1000000000000000</formula2>
    </dataValidation>
    <dataValidation type="decimal" showErrorMessage="1" errorTitle="Lưu ý" error="Nhập số lớn hơn 0 và nhỏ hơn 999,999,999,999,999" promptTitle="Lưu ý" prompt="Nhập số lớn hơn 0 và nhỏ hơn 999,999,999,999,999" sqref="I3:I69">
      <formula1>0.0001</formula1>
      <formula2>999999999999999</formula2>
    </dataValidation>
  </dataValidations>
  <printOptions horizontalCentered="1"/>
  <pageMargins left="0.25" right="0.25" top="0.5" bottom="0.5" header="0.5" footer="0.5"/>
  <pageSetup paperSize="0" scale="90" fitToWidth="0" fitToHeight="0" orientation="landscape" horizontalDpi="0" verticalDpi="0" copies="0"/>
  <headerFooter alignWithMargins="0"/>
  <extLst>
    <ext xmlns:x14="http://schemas.microsoft.com/office/spreadsheetml/2009/9/main" uri="{CCE6A557-97BC-4b89-ADB6-D9C93CAAB3DF}">
      <x14:dataValidations xmlns:xm="http://schemas.microsoft.com/office/excel/2006/main" count="28">
        <x14:dataValidation type="list" allowBlank="1" showInputMessage="1" showErrorMessage="1">
          <x14:formula1>
            <xm:f>Sheet2!$D$2:$D$8</xm:f>
          </x14:formula1>
          <xm:sqref>S68:S69 T3:T67</xm:sqref>
        </x14:dataValidation>
        <x14:dataValidation type="list" allowBlank="1" showInputMessage="1" showErrorMessage="1">
          <x14:formula1>
            <xm:f>Sheet2!$E$21:$E$23</xm:f>
          </x14:formula1>
          <xm:sqref>AB68:AB69 AC3:AC67</xm:sqref>
        </x14:dataValidation>
        <x14:dataValidation type="list" allowBlank="1" showInputMessage="1" showErrorMessage="1">
          <x14:formula1>
            <xm:f>Sheet2!$D$24:$D$26</xm:f>
          </x14:formula1>
          <xm:sqref>AC68:AC69 AD3:AD67</xm:sqref>
        </x14:dataValidation>
        <x14:dataValidation type="list" allowBlank="1" showInputMessage="1" showErrorMessage="1">
          <x14:formula1>
            <xm:f>Sheet2!$E$24:$E$26</xm:f>
          </x14:formula1>
          <xm:sqref>AD68:AD69 AE3:AE67</xm:sqref>
        </x14:dataValidation>
        <x14:dataValidation type="list" allowBlank="1" showInputMessage="1" showErrorMessage="1">
          <x14:formula1>
            <xm:f>Sheet2!$D$27:$D$30</xm:f>
          </x14:formula1>
          <xm:sqref>AE68:AE69 AF3:AF67</xm:sqref>
        </x14:dataValidation>
        <x14:dataValidation type="list" allowBlank="1" showInputMessage="1" showErrorMessage="1">
          <x14:formula1>
            <xm:f>Sheet2!$E$27:$E$30</xm:f>
          </x14:formula1>
          <xm:sqref>AF68:AF69 AG3:AG67</xm:sqref>
        </x14:dataValidation>
        <x14:dataValidation type="list" allowBlank="1" showInputMessage="1" showErrorMessage="1">
          <x14:formula1>
            <xm:f>Sheet2!$D$31:$D$32</xm:f>
          </x14:formula1>
          <xm:sqref>AG68:AG69 AH3:AH67</xm:sqref>
        </x14:dataValidation>
        <x14:dataValidation type="list" allowBlank="1" showInputMessage="1" showErrorMessage="1">
          <x14:formula1>
            <xm:f>Sheet2!$E$31:$E$32</xm:f>
          </x14:formula1>
          <xm:sqref>AH68:AH69 AI3:AI67</xm:sqref>
        </x14:dataValidation>
        <x14:dataValidation type="list" allowBlank="1" showInputMessage="1" showErrorMessage="1">
          <x14:formula1>
            <xm:f>Sheet2!$D$33:$D$36</xm:f>
          </x14:formula1>
          <xm:sqref>AI68:AI69 AJ3:AJ67</xm:sqref>
        </x14:dataValidation>
        <x14:dataValidation type="list" allowBlank="1" showInputMessage="1" showErrorMessage="1">
          <x14:formula1>
            <xm:f>Sheet2!$E$33:$E$36</xm:f>
          </x14:formula1>
          <xm:sqref>AJ68:AJ69 AK3:AK67</xm:sqref>
        </x14:dataValidation>
        <x14:dataValidation type="list" allowBlank="1" showInputMessage="1" showErrorMessage="1">
          <x14:formula1>
            <xm:f>Sheet2!$D$37:$D$39</xm:f>
          </x14:formula1>
          <xm:sqref>AK68:AK69 AL3:AL67</xm:sqref>
        </x14:dataValidation>
        <x14:dataValidation type="list" allowBlank="1" showInputMessage="1" showErrorMessage="1">
          <x14:formula1>
            <xm:f>Sheet2!$E$2:$E$8</xm:f>
          </x14:formula1>
          <xm:sqref>T68:T69 U3:U67</xm:sqref>
        </x14:dataValidation>
        <x14:dataValidation type="list" allowBlank="1" showInputMessage="1" showErrorMessage="1">
          <x14:formula1>
            <xm:f>Sheet2!$E$37:$E$39</xm:f>
          </x14:formula1>
          <xm:sqref>AL68:AL69 AM3:AM67</xm:sqref>
        </x14:dataValidation>
        <x14:dataValidation type="list" allowBlank="1" showInputMessage="1" showErrorMessage="1">
          <x14:formula1>
            <xm:f>Sheet2!$D$40:$D$42</xm:f>
          </x14:formula1>
          <xm:sqref>AM68:AM69 AN3:AN67</xm:sqref>
        </x14:dataValidation>
        <x14:dataValidation type="list" allowBlank="1" showInputMessage="1" showErrorMessage="1">
          <x14:formula1>
            <xm:f>Sheet2!$E$40:$E$42</xm:f>
          </x14:formula1>
          <xm:sqref>AN68:AN69 AO3:AO67</xm:sqref>
        </x14:dataValidation>
        <x14:dataValidation type="list" allowBlank="1" showInputMessage="1" showErrorMessage="1">
          <x14:formula1>
            <xm:f>Sheet2!$D$43:$D$44</xm:f>
          </x14:formula1>
          <xm:sqref>AO68:AO69 AP3:AP67</xm:sqref>
        </x14:dataValidation>
        <x14:dataValidation type="list" allowBlank="1" showInputMessage="1" showErrorMessage="1">
          <x14:formula1>
            <xm:f>Sheet2!$E$43:$E$44</xm:f>
          </x14:formula1>
          <xm:sqref>AP68:AP69 AQ3:AQ67</xm:sqref>
        </x14:dataValidation>
        <x14:dataValidation type="list" allowBlank="1" showInputMessage="1" showErrorMessage="1">
          <x14:formula1>
            <xm:f>Sheet2!$D$45:$D$48</xm:f>
          </x14:formula1>
          <xm:sqref>AQ68:AQ69 AR3:AR67</xm:sqref>
        </x14:dataValidation>
        <x14:dataValidation type="list" allowBlank="1" showInputMessage="1" showErrorMessage="1">
          <x14:formula1>
            <xm:f>Sheet2!$E$45:$E$48</xm:f>
          </x14:formula1>
          <xm:sqref>AR68:AR69 AS3:AS67</xm:sqref>
        </x14:dataValidation>
        <x14:dataValidation type="list" allowBlank="1" showInputMessage="1" showErrorMessage="1">
          <x14:formula1>
            <xm:f>Sheet2!$D$49:$D$50</xm:f>
          </x14:formula1>
          <xm:sqref>AS68:AS69 AT3:AT67</xm:sqref>
        </x14:dataValidation>
        <x14:dataValidation type="list" allowBlank="1" showInputMessage="1" showErrorMessage="1">
          <x14:formula1>
            <xm:f>Sheet2!$E$49:$E$50</xm:f>
          </x14:formula1>
          <xm:sqref>AT68:AT69 AU3:AU67</xm:sqref>
        </x14:dataValidation>
        <x14:dataValidation type="list" allowBlank="1" showInputMessage="1" showErrorMessage="1">
          <x14:formula1>
            <xm:f>Sheet2!$D$9:$D$13</xm:f>
          </x14:formula1>
          <xm:sqref>U68:U69 V3:V67</xm:sqref>
        </x14:dataValidation>
        <x14:dataValidation type="list" allowBlank="1" showInputMessage="1" showErrorMessage="1">
          <x14:formula1>
            <xm:f>Sheet2!$E$9:$E$13</xm:f>
          </x14:formula1>
          <xm:sqref>V68:V69 W3:W67</xm:sqref>
        </x14:dataValidation>
        <x14:dataValidation type="list" allowBlank="1" showInputMessage="1" showErrorMessage="1">
          <x14:formula1>
            <xm:f>Sheet2!$D$14:$D$16</xm:f>
          </x14:formula1>
          <xm:sqref>W68:W69 X3:X67</xm:sqref>
        </x14:dataValidation>
        <x14:dataValidation type="list" allowBlank="1" showInputMessage="1" showErrorMessage="1">
          <x14:formula1>
            <xm:f>Sheet2!$E$14:$E$16</xm:f>
          </x14:formula1>
          <xm:sqref>X68:X69 Y3:Y67</xm:sqref>
        </x14:dataValidation>
        <x14:dataValidation type="list" allowBlank="1" showInputMessage="1" showErrorMessage="1">
          <x14:formula1>
            <xm:f>Sheet2!$D$17:$D$20</xm:f>
          </x14:formula1>
          <xm:sqref>Y68:Y69 Z3:Z67</xm:sqref>
        </x14:dataValidation>
        <x14:dataValidation type="list" allowBlank="1" showInputMessage="1" showErrorMessage="1">
          <x14:formula1>
            <xm:f>Sheet2!$E$17:$E$20</xm:f>
          </x14:formula1>
          <xm:sqref>Z68:Z69 AA3:AA67</xm:sqref>
        </x14:dataValidation>
        <x14:dataValidation type="list" allowBlank="1" showInputMessage="1" showErrorMessage="1">
          <x14:formula1>
            <xm:f>Sheet2!$D$21:$D$23</xm:f>
          </x14:formula1>
          <xm:sqref>AA68:AA69 AB3:AB67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50"/>
  <sheetViews>
    <sheetView topLeftCell="A46" workbookViewId="0">
      <selection activeCell="D7" sqref="D7"/>
    </sheetView>
  </sheetViews>
  <sheetFormatPr defaultRowHeight="12.75"/>
  <cols>
    <col min="1" max="1" width="7.5703125" style="4" customWidth="1"/>
    <col min="2" max="2" width="7.42578125" style="4" customWidth="1"/>
    <col min="3" max="3" width="11.7109375" style="4" customWidth="1"/>
    <col min="4" max="4" width="68.7109375" style="19" customWidth="1"/>
    <col min="5" max="5" width="10.42578125" style="20" customWidth="1"/>
    <col min="6" max="6" width="9.140625" style="4" customWidth="1"/>
    <col min="7" max="7" width="10.5703125" style="20" customWidth="1"/>
    <col min="8" max="8" width="50.42578125" style="21" customWidth="1"/>
    <col min="9" max="9" width="11.5703125" style="19" customWidth="1"/>
    <col min="10" max="11" width="9.140625" style="22" customWidth="1"/>
    <col min="12" max="12" width="9.140625" style="4" customWidth="1"/>
    <col min="13" max="16384" width="9.140625" style="4"/>
  </cols>
  <sheetData>
    <row r="1" spans="1:36" s="18" customFormat="1" ht="48" customHeight="1">
      <c r="A1" s="13" t="s">
        <v>0</v>
      </c>
      <c r="B1" s="14" t="s">
        <v>117</v>
      </c>
      <c r="C1" s="13" t="s">
        <v>118</v>
      </c>
      <c r="D1" s="14" t="s">
        <v>119</v>
      </c>
      <c r="E1" s="14" t="s">
        <v>120</v>
      </c>
      <c r="F1" s="14" t="s">
        <v>121</v>
      </c>
      <c r="G1" s="15" t="s">
        <v>122</v>
      </c>
      <c r="H1" s="15" t="s">
        <v>123</v>
      </c>
      <c r="I1" s="15" t="s">
        <v>124</v>
      </c>
      <c r="J1" s="16" t="s">
        <v>125</v>
      </c>
      <c r="K1" s="16" t="s">
        <v>126</v>
      </c>
      <c r="L1" s="17"/>
      <c r="M1" s="17"/>
      <c r="N1" s="17"/>
      <c r="O1" s="17"/>
      <c r="P1" s="17"/>
      <c r="Q1" s="17"/>
      <c r="R1" s="17"/>
      <c r="S1" s="17"/>
      <c r="T1" s="17"/>
      <c r="U1" s="17"/>
      <c r="V1" s="17"/>
      <c r="W1" s="17"/>
      <c r="X1" s="17"/>
      <c r="Y1" s="17"/>
      <c r="Z1" s="17"/>
      <c r="AA1" s="17"/>
      <c r="AB1" s="17"/>
      <c r="AC1" s="17"/>
      <c r="AD1" s="17"/>
      <c r="AE1" s="17"/>
      <c r="AF1" s="17"/>
      <c r="AG1" s="17"/>
      <c r="AH1" s="17"/>
      <c r="AI1" s="17"/>
      <c r="AJ1" s="17"/>
    </row>
    <row r="2" spans="1:36" ht="25.5">
      <c r="A2" s="4">
        <v>1</v>
      </c>
      <c r="B2" s="4">
        <v>5159</v>
      </c>
      <c r="C2" s="4" t="b">
        <v>0</v>
      </c>
      <c r="D2" s="19" t="s">
        <v>127</v>
      </c>
      <c r="E2" s="20">
        <v>24</v>
      </c>
      <c r="G2" s="20">
        <v>763</v>
      </c>
      <c r="H2" s="21" t="s">
        <v>77</v>
      </c>
      <c r="I2" s="19" t="s">
        <v>128</v>
      </c>
      <c r="K2" s="22">
        <f>SUM(J:J)</f>
        <v>0</v>
      </c>
    </row>
    <row r="3" spans="1:36" ht="25.5">
      <c r="A3" s="4">
        <v>2</v>
      </c>
      <c r="B3" s="4">
        <v>5160</v>
      </c>
      <c r="C3" s="4" t="b">
        <v>0</v>
      </c>
      <c r="D3" s="19" t="s">
        <v>129</v>
      </c>
      <c r="E3" s="20">
        <v>22</v>
      </c>
      <c r="G3" s="20">
        <v>763</v>
      </c>
      <c r="H3" s="21" t="s">
        <v>77</v>
      </c>
      <c r="I3" s="19" t="s">
        <v>128</v>
      </c>
    </row>
    <row r="4" spans="1:36" ht="25.5">
      <c r="A4" s="4">
        <v>3</v>
      </c>
      <c r="B4" s="4">
        <v>5162</v>
      </c>
      <c r="C4" s="4" t="b">
        <v>0</v>
      </c>
      <c r="D4" s="19" t="s">
        <v>130</v>
      </c>
      <c r="E4" s="20">
        <v>20</v>
      </c>
      <c r="G4" s="20">
        <v>763</v>
      </c>
      <c r="H4" s="21" t="s">
        <v>77</v>
      </c>
      <c r="I4" s="19" t="s">
        <v>128</v>
      </c>
    </row>
    <row r="5" spans="1:36" ht="63.75">
      <c r="A5" s="4">
        <v>4</v>
      </c>
      <c r="B5" s="4">
        <v>5163</v>
      </c>
      <c r="C5" s="4" t="b">
        <v>0</v>
      </c>
      <c r="D5" s="19" t="s">
        <v>131</v>
      </c>
      <c r="E5" s="20">
        <v>24</v>
      </c>
      <c r="G5" s="20">
        <v>763</v>
      </c>
      <c r="H5" s="21" t="s">
        <v>77</v>
      </c>
      <c r="I5" s="19" t="s">
        <v>128</v>
      </c>
    </row>
    <row r="6" spans="1:36" ht="63.75">
      <c r="A6" s="4">
        <v>5</v>
      </c>
      <c r="B6" s="4">
        <v>5164</v>
      </c>
      <c r="C6" s="4" t="b">
        <v>0</v>
      </c>
      <c r="D6" s="19" t="s">
        <v>132</v>
      </c>
      <c r="E6" s="20">
        <v>22</v>
      </c>
      <c r="G6" s="20">
        <v>763</v>
      </c>
      <c r="H6" s="21" t="s">
        <v>77</v>
      </c>
      <c r="I6" s="19" t="s">
        <v>128</v>
      </c>
    </row>
    <row r="7" spans="1:36" ht="25.5">
      <c r="A7" s="4">
        <v>6</v>
      </c>
      <c r="B7" s="4">
        <v>6219</v>
      </c>
      <c r="C7" s="4" t="b">
        <v>0</v>
      </c>
      <c r="D7" s="19" t="s">
        <v>134</v>
      </c>
      <c r="E7" s="20">
        <v>21</v>
      </c>
      <c r="G7" s="20">
        <v>763</v>
      </c>
      <c r="H7" s="21" t="s">
        <v>77</v>
      </c>
      <c r="I7" s="19" t="s">
        <v>128</v>
      </c>
    </row>
    <row r="8" spans="1:36" ht="25.5">
      <c r="A8" s="4">
        <v>7</v>
      </c>
      <c r="B8" s="4">
        <v>5219</v>
      </c>
      <c r="C8" s="4" t="b">
        <v>0</v>
      </c>
      <c r="D8" s="19" t="s">
        <v>133</v>
      </c>
      <c r="E8" s="20">
        <v>19</v>
      </c>
      <c r="G8" s="20">
        <v>763</v>
      </c>
      <c r="H8" s="21" t="s">
        <v>77</v>
      </c>
      <c r="I8" s="19" t="s">
        <v>128</v>
      </c>
    </row>
    <row r="9" spans="1:36">
      <c r="A9" s="4">
        <v>8</v>
      </c>
      <c r="B9" s="4">
        <v>5168</v>
      </c>
      <c r="C9" s="4" t="b">
        <v>0</v>
      </c>
      <c r="D9" s="19" t="s">
        <v>135</v>
      </c>
      <c r="E9" s="20">
        <v>20</v>
      </c>
      <c r="G9" s="20">
        <v>764</v>
      </c>
      <c r="H9" s="21" t="s">
        <v>78</v>
      </c>
      <c r="I9" s="19" t="s">
        <v>128</v>
      </c>
    </row>
    <row r="10" spans="1:36">
      <c r="A10" s="4">
        <v>9</v>
      </c>
      <c r="B10" s="4">
        <v>5169</v>
      </c>
      <c r="C10" s="4" t="b">
        <v>0</v>
      </c>
      <c r="D10" s="19" t="s">
        <v>136</v>
      </c>
      <c r="E10" s="20">
        <v>18</v>
      </c>
      <c r="G10" s="20">
        <v>764</v>
      </c>
      <c r="H10" s="21" t="s">
        <v>78</v>
      </c>
      <c r="I10" s="19" t="s">
        <v>128</v>
      </c>
    </row>
    <row r="11" spans="1:36" ht="38.25">
      <c r="A11" s="4">
        <v>10</v>
      </c>
      <c r="B11" s="4">
        <v>5170</v>
      </c>
      <c r="C11" s="4" t="b">
        <v>0</v>
      </c>
      <c r="D11" s="19" t="s">
        <v>137</v>
      </c>
      <c r="E11" s="20">
        <v>20</v>
      </c>
      <c r="G11" s="20">
        <v>764</v>
      </c>
      <c r="H11" s="21" t="s">
        <v>78</v>
      </c>
      <c r="I11" s="19" t="s">
        <v>128</v>
      </c>
    </row>
    <row r="12" spans="1:36" ht="38.25">
      <c r="A12" s="4">
        <v>11</v>
      </c>
      <c r="B12" s="4">
        <v>6220</v>
      </c>
      <c r="C12" s="4" t="b">
        <v>0</v>
      </c>
      <c r="D12" s="19" t="s">
        <v>138</v>
      </c>
      <c r="E12" s="20">
        <v>18</v>
      </c>
      <c r="G12" s="20">
        <v>764</v>
      </c>
      <c r="H12" s="21" t="s">
        <v>78</v>
      </c>
      <c r="I12" s="19" t="s">
        <v>128</v>
      </c>
    </row>
    <row r="13" spans="1:36">
      <c r="A13" s="4">
        <v>12</v>
      </c>
      <c r="B13" s="4">
        <v>6221</v>
      </c>
      <c r="C13" s="4" t="b">
        <v>0</v>
      </c>
      <c r="D13" s="19" t="s">
        <v>139</v>
      </c>
      <c r="E13" s="20">
        <v>15</v>
      </c>
      <c r="G13" s="20">
        <v>764</v>
      </c>
      <c r="H13" s="21" t="s">
        <v>78</v>
      </c>
      <c r="I13" s="19" t="s">
        <v>128</v>
      </c>
    </row>
    <row r="14" spans="1:36" ht="25.5">
      <c r="A14" s="4">
        <v>13</v>
      </c>
      <c r="B14" s="4">
        <v>5171</v>
      </c>
      <c r="C14" s="4" t="b">
        <v>0</v>
      </c>
      <c r="D14" s="19" t="s">
        <v>140</v>
      </c>
      <c r="E14" s="20">
        <v>5</v>
      </c>
      <c r="G14" s="20">
        <v>765</v>
      </c>
      <c r="H14" s="21" t="s">
        <v>79</v>
      </c>
      <c r="I14" s="19" t="s">
        <v>128</v>
      </c>
    </row>
    <row r="15" spans="1:36" ht="25.5">
      <c r="A15" s="4">
        <v>14</v>
      </c>
      <c r="B15" s="4">
        <v>5172</v>
      </c>
      <c r="C15" s="4" t="b">
        <v>0</v>
      </c>
      <c r="D15" s="19" t="s">
        <v>141</v>
      </c>
      <c r="E15" s="20">
        <v>3</v>
      </c>
      <c r="G15" s="20">
        <v>765</v>
      </c>
      <c r="H15" s="21" t="s">
        <v>79</v>
      </c>
      <c r="I15" s="19" t="s">
        <v>128</v>
      </c>
    </row>
    <row r="16" spans="1:36" ht="25.5">
      <c r="A16" s="4">
        <v>15</v>
      </c>
      <c r="B16" s="4">
        <v>5173</v>
      </c>
      <c r="C16" s="4" t="b">
        <v>0</v>
      </c>
      <c r="D16" s="19" t="s">
        <v>142</v>
      </c>
      <c r="E16" s="20">
        <v>0</v>
      </c>
      <c r="G16" s="20">
        <v>765</v>
      </c>
      <c r="H16" s="21" t="s">
        <v>79</v>
      </c>
      <c r="I16" s="19" t="s">
        <v>128</v>
      </c>
    </row>
    <row r="17" spans="1:9" ht="25.5">
      <c r="A17" s="4">
        <v>16</v>
      </c>
      <c r="B17" s="4">
        <v>5175</v>
      </c>
      <c r="C17" s="4" t="b">
        <v>0</v>
      </c>
      <c r="D17" s="19" t="s">
        <v>143</v>
      </c>
      <c r="E17" s="20">
        <v>5</v>
      </c>
      <c r="G17" s="20">
        <v>766</v>
      </c>
      <c r="H17" s="21" t="s">
        <v>80</v>
      </c>
      <c r="I17" s="19" t="s">
        <v>144</v>
      </c>
    </row>
    <row r="18" spans="1:9" ht="25.5">
      <c r="A18" s="4">
        <v>17</v>
      </c>
      <c r="B18" s="4">
        <v>5176</v>
      </c>
      <c r="C18" s="4" t="b">
        <v>0</v>
      </c>
      <c r="D18" s="19" t="s">
        <v>145</v>
      </c>
      <c r="E18" s="20">
        <v>4</v>
      </c>
      <c r="G18" s="20">
        <v>766</v>
      </c>
      <c r="H18" s="21" t="s">
        <v>80</v>
      </c>
      <c r="I18" s="19" t="s">
        <v>144</v>
      </c>
    </row>
    <row r="19" spans="1:9" ht="25.5">
      <c r="A19" s="4">
        <v>18</v>
      </c>
      <c r="B19" s="4">
        <v>5177</v>
      </c>
      <c r="C19" s="4" t="b">
        <v>0</v>
      </c>
      <c r="D19" s="19" t="s">
        <v>146</v>
      </c>
      <c r="E19" s="20">
        <v>3</v>
      </c>
      <c r="G19" s="20">
        <v>766</v>
      </c>
      <c r="H19" s="21" t="s">
        <v>80</v>
      </c>
      <c r="I19" s="19" t="s">
        <v>144</v>
      </c>
    </row>
    <row r="20" spans="1:9" ht="25.5">
      <c r="A20" s="4">
        <v>19</v>
      </c>
      <c r="B20" s="4">
        <v>5211</v>
      </c>
      <c r="C20" s="4" t="b">
        <v>0</v>
      </c>
      <c r="D20" s="19" t="s">
        <v>147</v>
      </c>
      <c r="E20" s="20">
        <v>0</v>
      </c>
      <c r="G20" s="20">
        <v>766</v>
      </c>
      <c r="H20" s="21" t="s">
        <v>80</v>
      </c>
      <c r="I20" s="19" t="s">
        <v>144</v>
      </c>
    </row>
    <row r="21" spans="1:9">
      <c r="A21" s="4">
        <v>20</v>
      </c>
      <c r="B21" s="4">
        <v>5178</v>
      </c>
      <c r="C21" s="4" t="b">
        <v>0</v>
      </c>
      <c r="D21" s="19" t="s">
        <v>148</v>
      </c>
      <c r="E21" s="20">
        <v>5</v>
      </c>
      <c r="G21" s="20">
        <v>767</v>
      </c>
      <c r="H21" s="21" t="s">
        <v>81</v>
      </c>
      <c r="I21" s="19" t="s">
        <v>128</v>
      </c>
    </row>
    <row r="22" spans="1:9">
      <c r="A22" s="4">
        <v>21</v>
      </c>
      <c r="B22" s="4">
        <v>5179</v>
      </c>
      <c r="C22" s="4" t="b">
        <v>0</v>
      </c>
      <c r="D22" s="19" t="s">
        <v>149</v>
      </c>
      <c r="E22" s="20">
        <v>4</v>
      </c>
      <c r="G22" s="20">
        <v>767</v>
      </c>
      <c r="H22" s="21" t="s">
        <v>81</v>
      </c>
      <c r="I22" s="19" t="s">
        <v>128</v>
      </c>
    </row>
    <row r="23" spans="1:9">
      <c r="A23" s="4">
        <v>22</v>
      </c>
      <c r="B23" s="4">
        <v>5180</v>
      </c>
      <c r="C23" s="4" t="b">
        <v>0</v>
      </c>
      <c r="D23" s="19" t="s">
        <v>150</v>
      </c>
      <c r="E23" s="20">
        <v>3</v>
      </c>
      <c r="G23" s="20">
        <v>767</v>
      </c>
      <c r="H23" s="21" t="s">
        <v>81</v>
      </c>
      <c r="I23" s="19" t="s">
        <v>128</v>
      </c>
    </row>
    <row r="24" spans="1:9" ht="25.5">
      <c r="A24" s="4">
        <v>23</v>
      </c>
      <c r="B24" s="4">
        <v>5181</v>
      </c>
      <c r="C24" s="4" t="b">
        <v>0</v>
      </c>
      <c r="D24" s="19" t="s">
        <v>151</v>
      </c>
      <c r="E24" s="20">
        <v>3</v>
      </c>
      <c r="G24" s="20">
        <v>768</v>
      </c>
      <c r="H24" s="21" t="s">
        <v>82</v>
      </c>
      <c r="I24" s="19" t="s">
        <v>128</v>
      </c>
    </row>
    <row r="25" spans="1:9" ht="25.5">
      <c r="A25" s="4">
        <v>24</v>
      </c>
      <c r="B25" s="4">
        <v>5182</v>
      </c>
      <c r="C25" s="4" t="b">
        <v>0</v>
      </c>
      <c r="D25" s="19" t="s">
        <v>152</v>
      </c>
      <c r="E25" s="20">
        <v>3</v>
      </c>
      <c r="G25" s="20">
        <v>768</v>
      </c>
      <c r="H25" s="21" t="s">
        <v>82</v>
      </c>
      <c r="I25" s="19" t="s">
        <v>128</v>
      </c>
    </row>
    <row r="26" spans="1:9" ht="25.5">
      <c r="A26" s="4">
        <v>25</v>
      </c>
      <c r="B26" s="4">
        <v>5183</v>
      </c>
      <c r="C26" s="4" t="b">
        <v>0</v>
      </c>
      <c r="D26" s="19" t="s">
        <v>153</v>
      </c>
      <c r="E26" s="20">
        <v>2</v>
      </c>
      <c r="G26" s="20">
        <v>768</v>
      </c>
      <c r="H26" s="21" t="s">
        <v>82</v>
      </c>
      <c r="I26" s="19" t="s">
        <v>128</v>
      </c>
    </row>
    <row r="27" spans="1:9" ht="38.25">
      <c r="A27" s="4">
        <v>26</v>
      </c>
      <c r="B27" s="4">
        <v>5186</v>
      </c>
      <c r="C27" s="4" t="b">
        <v>0</v>
      </c>
      <c r="D27" s="19" t="s">
        <v>154</v>
      </c>
      <c r="E27" s="20">
        <v>5</v>
      </c>
      <c r="G27" s="20">
        <v>769</v>
      </c>
      <c r="H27" s="21" t="s">
        <v>83</v>
      </c>
      <c r="I27" s="19" t="s">
        <v>128</v>
      </c>
    </row>
    <row r="28" spans="1:9" ht="38.25">
      <c r="A28" s="4">
        <v>27</v>
      </c>
      <c r="B28" s="4">
        <v>5187</v>
      </c>
      <c r="C28" s="4" t="b">
        <v>0</v>
      </c>
      <c r="D28" s="19" t="s">
        <v>155</v>
      </c>
      <c r="E28" s="20">
        <v>5</v>
      </c>
      <c r="G28" s="20">
        <v>769</v>
      </c>
      <c r="H28" s="21" t="s">
        <v>83</v>
      </c>
      <c r="I28" s="19" t="s">
        <v>128</v>
      </c>
    </row>
    <row r="29" spans="1:9" ht="38.25">
      <c r="A29" s="4">
        <v>28</v>
      </c>
      <c r="B29" s="4">
        <v>5212</v>
      </c>
      <c r="C29" s="4" t="b">
        <v>0</v>
      </c>
      <c r="D29" s="19" t="s">
        <v>156</v>
      </c>
      <c r="E29" s="20">
        <v>5</v>
      </c>
      <c r="G29" s="20">
        <v>769</v>
      </c>
      <c r="H29" s="21" t="s">
        <v>83</v>
      </c>
      <c r="I29" s="19" t="s">
        <v>128</v>
      </c>
    </row>
    <row r="30" spans="1:9" ht="38.25">
      <c r="A30" s="4">
        <v>29</v>
      </c>
      <c r="B30" s="4">
        <v>5213</v>
      </c>
      <c r="C30" s="4" t="b">
        <v>0</v>
      </c>
      <c r="D30" s="19" t="s">
        <v>157</v>
      </c>
      <c r="E30" s="20">
        <v>3</v>
      </c>
      <c r="G30" s="20">
        <v>769</v>
      </c>
      <c r="H30" s="21" t="s">
        <v>83</v>
      </c>
      <c r="I30" s="19" t="s">
        <v>128</v>
      </c>
    </row>
    <row r="31" spans="1:9" ht="51">
      <c r="A31" s="4">
        <v>30</v>
      </c>
      <c r="B31" s="4">
        <v>5188</v>
      </c>
      <c r="C31" s="4" t="b">
        <v>0</v>
      </c>
      <c r="D31" s="19" t="s">
        <v>158</v>
      </c>
      <c r="E31" s="20">
        <v>3</v>
      </c>
      <c r="G31" s="20">
        <v>770</v>
      </c>
      <c r="H31" s="21" t="s">
        <v>84</v>
      </c>
      <c r="I31" s="19" t="s">
        <v>128</v>
      </c>
    </row>
    <row r="32" spans="1:9" ht="51">
      <c r="A32" s="4">
        <v>31</v>
      </c>
      <c r="B32" s="4">
        <v>5189</v>
      </c>
      <c r="C32" s="4" t="b">
        <v>0</v>
      </c>
      <c r="D32" s="19" t="s">
        <v>159</v>
      </c>
      <c r="E32" s="20">
        <v>2</v>
      </c>
      <c r="G32" s="20">
        <v>770</v>
      </c>
      <c r="H32" s="21" t="s">
        <v>84</v>
      </c>
      <c r="I32" s="19" t="s">
        <v>128</v>
      </c>
    </row>
    <row r="33" spans="1:9" ht="51">
      <c r="A33" s="4">
        <v>32</v>
      </c>
      <c r="B33" s="4">
        <v>5192</v>
      </c>
      <c r="C33" s="4" t="b">
        <v>0</v>
      </c>
      <c r="D33" s="19" t="s">
        <v>160</v>
      </c>
      <c r="E33" s="20">
        <v>3</v>
      </c>
      <c r="G33" s="20">
        <v>771</v>
      </c>
      <c r="H33" s="21" t="s">
        <v>85</v>
      </c>
      <c r="I33" s="19" t="s">
        <v>128</v>
      </c>
    </row>
    <row r="34" spans="1:9" ht="51">
      <c r="A34" s="4">
        <v>33</v>
      </c>
      <c r="B34" s="4">
        <v>5193</v>
      </c>
      <c r="C34" s="4" t="b">
        <v>0</v>
      </c>
      <c r="D34" s="19" t="s">
        <v>161</v>
      </c>
      <c r="E34" s="20">
        <v>3</v>
      </c>
      <c r="G34" s="20">
        <v>771</v>
      </c>
      <c r="H34" s="21" t="s">
        <v>85</v>
      </c>
      <c r="I34" s="19" t="s">
        <v>128</v>
      </c>
    </row>
    <row r="35" spans="1:9" ht="51">
      <c r="A35" s="4">
        <v>34</v>
      </c>
      <c r="B35" s="4">
        <v>5194</v>
      </c>
      <c r="C35" s="4" t="b">
        <v>0</v>
      </c>
      <c r="D35" s="19" t="s">
        <v>162</v>
      </c>
      <c r="E35" s="20">
        <v>2</v>
      </c>
      <c r="G35" s="20">
        <v>771</v>
      </c>
      <c r="H35" s="21" t="s">
        <v>85</v>
      </c>
      <c r="I35" s="19" t="s">
        <v>128</v>
      </c>
    </row>
    <row r="36" spans="1:9" ht="51">
      <c r="A36" s="4">
        <v>35</v>
      </c>
      <c r="B36" s="4">
        <v>5215</v>
      </c>
      <c r="C36" s="4" t="b">
        <v>0</v>
      </c>
      <c r="D36" s="19" t="s">
        <v>163</v>
      </c>
      <c r="E36" s="20">
        <v>0</v>
      </c>
      <c r="G36" s="20">
        <v>771</v>
      </c>
      <c r="H36" s="21" t="s">
        <v>85</v>
      </c>
      <c r="I36" s="19" t="s">
        <v>128</v>
      </c>
    </row>
    <row r="37" spans="1:9">
      <c r="A37" s="4">
        <v>36</v>
      </c>
      <c r="B37" s="4">
        <v>5195</v>
      </c>
      <c r="C37" s="4" t="b">
        <v>0</v>
      </c>
      <c r="D37" s="19" t="s">
        <v>164</v>
      </c>
      <c r="E37" s="20">
        <v>5</v>
      </c>
      <c r="G37" s="20">
        <v>772</v>
      </c>
      <c r="H37" s="21" t="s">
        <v>86</v>
      </c>
      <c r="I37" s="19" t="s">
        <v>144</v>
      </c>
    </row>
    <row r="38" spans="1:9">
      <c r="A38" s="4">
        <v>37</v>
      </c>
      <c r="B38" s="4">
        <v>5196</v>
      </c>
      <c r="C38" s="4" t="b">
        <v>0</v>
      </c>
      <c r="D38" s="19" t="s">
        <v>165</v>
      </c>
      <c r="E38" s="20">
        <v>4</v>
      </c>
      <c r="G38" s="20">
        <v>772</v>
      </c>
      <c r="H38" s="21" t="s">
        <v>86</v>
      </c>
      <c r="I38" s="19" t="s">
        <v>144</v>
      </c>
    </row>
    <row r="39" spans="1:9" ht="25.5">
      <c r="A39" s="4">
        <v>38</v>
      </c>
      <c r="B39" s="4">
        <v>5197</v>
      </c>
      <c r="C39" s="4" t="b">
        <v>0</v>
      </c>
      <c r="D39" s="19" t="s">
        <v>166</v>
      </c>
      <c r="E39" s="20">
        <v>3</v>
      </c>
      <c r="G39" s="20">
        <v>772</v>
      </c>
      <c r="H39" s="21" t="s">
        <v>86</v>
      </c>
      <c r="I39" s="19" t="s">
        <v>144</v>
      </c>
    </row>
    <row r="40" spans="1:9" ht="25.5">
      <c r="A40" s="4">
        <v>39</v>
      </c>
      <c r="B40" s="4">
        <v>5198</v>
      </c>
      <c r="C40" s="4" t="b">
        <v>0</v>
      </c>
      <c r="D40" s="19" t="s">
        <v>167</v>
      </c>
      <c r="E40" s="20">
        <v>5</v>
      </c>
      <c r="G40" s="20">
        <v>773</v>
      </c>
      <c r="H40" s="21" t="s">
        <v>87</v>
      </c>
      <c r="I40" s="19" t="s">
        <v>144</v>
      </c>
    </row>
    <row r="41" spans="1:9" ht="25.5">
      <c r="A41" s="4">
        <v>40</v>
      </c>
      <c r="B41" s="4">
        <v>5199</v>
      </c>
      <c r="C41" s="4" t="b">
        <v>0</v>
      </c>
      <c r="D41" s="19" t="s">
        <v>168</v>
      </c>
      <c r="E41" s="20">
        <v>4</v>
      </c>
      <c r="G41" s="20">
        <v>773</v>
      </c>
      <c r="H41" s="21" t="s">
        <v>87</v>
      </c>
      <c r="I41" s="19" t="s">
        <v>144</v>
      </c>
    </row>
    <row r="42" spans="1:9" ht="25.5">
      <c r="A42" s="4">
        <v>41</v>
      </c>
      <c r="B42" s="4">
        <v>5216</v>
      </c>
      <c r="C42" s="4" t="b">
        <v>0</v>
      </c>
      <c r="D42" s="19" t="s">
        <v>169</v>
      </c>
      <c r="E42" s="20">
        <v>3</v>
      </c>
      <c r="G42" s="20">
        <v>773</v>
      </c>
      <c r="H42" s="21" t="s">
        <v>87</v>
      </c>
      <c r="I42" s="19" t="s">
        <v>144</v>
      </c>
    </row>
    <row r="43" spans="1:9" ht="25.5">
      <c r="A43" s="4">
        <v>42</v>
      </c>
      <c r="B43" s="4">
        <v>5200</v>
      </c>
      <c r="C43" s="4" t="b">
        <v>0</v>
      </c>
      <c r="D43" s="19" t="s">
        <v>170</v>
      </c>
      <c r="E43" s="20">
        <v>5</v>
      </c>
      <c r="G43" s="20">
        <v>774</v>
      </c>
      <c r="H43" s="21" t="s">
        <v>88</v>
      </c>
      <c r="I43" s="19" t="s">
        <v>144</v>
      </c>
    </row>
    <row r="44" spans="1:9" ht="25.5">
      <c r="A44" s="4">
        <v>43</v>
      </c>
      <c r="B44" s="4">
        <v>5202</v>
      </c>
      <c r="C44" s="4" t="b">
        <v>0</v>
      </c>
      <c r="D44" s="19" t="s">
        <v>171</v>
      </c>
      <c r="E44" s="20">
        <v>0</v>
      </c>
      <c r="G44" s="20">
        <v>774</v>
      </c>
      <c r="H44" s="21" t="s">
        <v>88</v>
      </c>
      <c r="I44" s="19" t="s">
        <v>144</v>
      </c>
    </row>
    <row r="45" spans="1:9" ht="25.5">
      <c r="A45" s="4">
        <v>44</v>
      </c>
      <c r="B45" s="4">
        <v>5204</v>
      </c>
      <c r="C45" s="4" t="b">
        <v>0</v>
      </c>
      <c r="D45" s="19" t="s">
        <v>172</v>
      </c>
      <c r="E45" s="20">
        <v>8</v>
      </c>
      <c r="G45" s="20">
        <v>775</v>
      </c>
      <c r="H45" s="21" t="s">
        <v>89</v>
      </c>
      <c r="I45" s="19" t="s">
        <v>144</v>
      </c>
    </row>
    <row r="46" spans="1:9" ht="25.5">
      <c r="A46" s="4">
        <v>45</v>
      </c>
      <c r="B46" s="4">
        <v>5205</v>
      </c>
      <c r="C46" s="4" t="b">
        <v>0</v>
      </c>
      <c r="D46" s="19" t="s">
        <v>173</v>
      </c>
      <c r="E46" s="20">
        <v>8</v>
      </c>
      <c r="G46" s="20">
        <v>775</v>
      </c>
      <c r="H46" s="21" t="s">
        <v>89</v>
      </c>
      <c r="I46" s="19" t="s">
        <v>144</v>
      </c>
    </row>
    <row r="47" spans="1:9" ht="25.5">
      <c r="A47" s="4">
        <v>46</v>
      </c>
      <c r="B47" s="4">
        <v>5217</v>
      </c>
      <c r="C47" s="4" t="b">
        <v>0</v>
      </c>
      <c r="D47" s="19" t="s">
        <v>174</v>
      </c>
      <c r="E47" s="20">
        <v>10</v>
      </c>
      <c r="G47" s="20">
        <v>775</v>
      </c>
      <c r="H47" s="21" t="s">
        <v>89</v>
      </c>
      <c r="I47" s="19" t="s">
        <v>144</v>
      </c>
    </row>
    <row r="48" spans="1:9" ht="25.5">
      <c r="A48" s="4">
        <v>47</v>
      </c>
      <c r="B48" s="4">
        <v>5218</v>
      </c>
      <c r="C48" s="4" t="b">
        <v>0</v>
      </c>
      <c r="D48" s="19" t="s">
        <v>175</v>
      </c>
      <c r="E48" s="20">
        <v>8</v>
      </c>
      <c r="G48" s="20">
        <v>775</v>
      </c>
      <c r="H48" s="21" t="s">
        <v>89</v>
      </c>
      <c r="I48" s="19" t="s">
        <v>144</v>
      </c>
    </row>
    <row r="49" spans="1:9" ht="38.25">
      <c r="A49" s="4">
        <v>48</v>
      </c>
      <c r="B49" s="4">
        <v>5206</v>
      </c>
      <c r="C49" s="4" t="b">
        <v>0</v>
      </c>
      <c r="D49" s="19" t="s">
        <v>176</v>
      </c>
      <c r="E49" s="20">
        <v>4</v>
      </c>
      <c r="G49" s="20">
        <v>776</v>
      </c>
      <c r="H49" s="21" t="s">
        <v>90</v>
      </c>
      <c r="I49" s="19" t="s">
        <v>144</v>
      </c>
    </row>
    <row r="50" spans="1:9" ht="63.75">
      <c r="A50" s="4">
        <v>49</v>
      </c>
      <c r="B50" s="4">
        <v>5207</v>
      </c>
      <c r="C50" s="4" t="b">
        <v>0</v>
      </c>
      <c r="D50" s="19" t="s">
        <v>368</v>
      </c>
      <c r="E50" s="20">
        <v>5</v>
      </c>
      <c r="G50" s="20">
        <v>776</v>
      </c>
      <c r="H50" s="21" t="s">
        <v>90</v>
      </c>
      <c r="I50" s="19" t="s">
        <v>144</v>
      </c>
    </row>
  </sheetData>
  <pageMargins left="0.70000000000000007" right="0.70000000000000007" top="0.75" bottom="0.75" header="0.30000000000000004" footer="0.3000000000000000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4"/>
  <sheetViews>
    <sheetView tabSelected="1" workbookViewId="0">
      <selection activeCell="A8" sqref="A8"/>
    </sheetView>
  </sheetViews>
  <sheetFormatPr defaultRowHeight="18.75"/>
  <cols>
    <col min="1" max="1" width="111.42578125" style="24" bestFit="1" customWidth="1"/>
    <col min="2" max="10" width="9.140625" style="24" customWidth="1"/>
    <col min="11" max="11" width="9.140625" style="25" customWidth="1"/>
    <col min="12" max="16384" width="9.140625" style="25"/>
  </cols>
  <sheetData>
    <row r="1" spans="1:1">
      <c r="A1" s="23" t="s">
        <v>177</v>
      </c>
    </row>
    <row r="2" spans="1:1">
      <c r="A2" s="23" t="s">
        <v>178</v>
      </c>
    </row>
    <row r="3" spans="1:1" ht="64.5" customHeight="1">
      <c r="A3" s="26" t="s">
        <v>179</v>
      </c>
    </row>
    <row r="4" spans="1:1" ht="30.75" customHeight="1">
      <c r="A4" s="23" t="s">
        <v>180</v>
      </c>
    </row>
  </sheetData>
  <pageMargins left="0.70000000000000007" right="0.70000000000000007" top="0.75" bottom="0.75" header="0.30000000000000004" footer="0.3000000000000000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Sheet0</vt:lpstr>
      <vt:lpstr>Sheet1</vt:lpstr>
      <vt:lpstr>Sheet2</vt:lpstr>
      <vt:lpstr>Hướng_dẫn</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 Quoc Toan</dc:creator>
  <cp:lastModifiedBy>Dell</cp:lastModifiedBy>
  <cp:lastPrinted>2013-05-16T09:44:02Z</cp:lastPrinted>
  <dcterms:created xsi:type="dcterms:W3CDTF">2006-09-14T07:25:16Z</dcterms:created>
  <dcterms:modified xsi:type="dcterms:W3CDTF">2026-01-06T09:20:36Z</dcterms:modified>
</cp:coreProperties>
</file>